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A\Restauration\039 Diététique\2026-2030\01-Préparation\02-DCE\03-V3\"/>
    </mc:Choice>
  </mc:AlternateContent>
  <xr:revisionPtr revIDLastSave="0" documentId="13_ncr:1_{DA42B42B-6F17-406E-A857-575AC5E87A36}" xr6:coauthVersionLast="47" xr6:coauthVersionMax="47" xr10:uidLastSave="{00000000-0000-0000-0000-000000000000}"/>
  <bookViews>
    <workbookView xWindow="25080" yWindow="-120" windowWidth="29040" windowHeight="15840" tabRatio="599" activeTab="6" xr2:uid="{A180C58F-FBC2-4113-A4E7-F92B3207EB1A}"/>
  </bookViews>
  <sheets>
    <sheet name="LOT 1" sheetId="10" r:id="rId1"/>
    <sheet name="LOT 2" sheetId="11" r:id="rId2"/>
    <sheet name="LOT 3" sheetId="12" r:id="rId3"/>
    <sheet name="LOT 4" sheetId="13" r:id="rId4"/>
    <sheet name="LOT 5" sheetId="14" r:id="rId5"/>
    <sheet name="LOT 6" sheetId="15" r:id="rId6"/>
    <sheet name="LOT 7" sheetId="16" r:id="rId7"/>
    <sheet name="LOT 8" sheetId="6" r:id="rId8"/>
    <sheet name="LOT 9" sheetId="7" r:id="rId9"/>
    <sheet name="LOT 10" sheetId="8" r:id="rId10"/>
    <sheet name="LOT 11" sheetId="9" r:id="rId11"/>
    <sheet name="LOT 12" sheetId="4" r:id="rId12"/>
    <sheet name="LOT 13" sheetId="5" r:id="rId13"/>
    <sheet name="LOT 14" sheetId="3" r:id="rId14"/>
    <sheet name="LOT 15" sheetId="1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16" l="1"/>
  <c r="N6" i="16" s="1"/>
  <c r="G5" i="16"/>
  <c r="N5" i="16" s="1"/>
  <c r="N7" i="16" s="1"/>
  <c r="G5" i="15"/>
  <c r="N5" i="15" s="1"/>
  <c r="N6" i="15" s="1"/>
  <c r="G6" i="14"/>
  <c r="N6" i="14" s="1"/>
  <c r="G5" i="14"/>
  <c r="N5" i="14" s="1"/>
  <c r="N7" i="13"/>
  <c r="N6" i="13"/>
  <c r="N5" i="13"/>
  <c r="G7" i="12"/>
  <c r="N7" i="12" s="1"/>
  <c r="G6" i="12"/>
  <c r="N6" i="12" s="1"/>
  <c r="N5" i="12"/>
  <c r="G6" i="11"/>
  <c r="N6" i="11" s="1"/>
  <c r="G5" i="11"/>
  <c r="N5" i="11" s="1"/>
  <c r="N7" i="11" s="1"/>
  <c r="G6" i="10"/>
  <c r="N6" i="10" s="1"/>
  <c r="N5" i="10"/>
  <c r="N7" i="10" s="1"/>
  <c r="G5" i="9"/>
  <c r="N5" i="9" s="1"/>
  <c r="N6" i="9" s="1"/>
  <c r="G5" i="8"/>
  <c r="N5" i="8" s="1"/>
  <c r="N6" i="8" s="1"/>
  <c r="G5" i="7"/>
  <c r="N5" i="7" s="1"/>
  <c r="N6" i="7" s="1"/>
  <c r="G5" i="6"/>
  <c r="N5" i="6" s="1"/>
  <c r="N6" i="6" s="1"/>
  <c r="G5" i="5"/>
  <c r="N5" i="5" s="1"/>
  <c r="N6" i="5" s="1"/>
  <c r="G5" i="4"/>
  <c r="N5" i="4" s="1"/>
  <c r="N6" i="4" s="1"/>
  <c r="G6" i="3"/>
  <c r="N6" i="3" s="1"/>
  <c r="G5" i="3"/>
  <c r="N5" i="3" s="1"/>
  <c r="G5" i="1"/>
  <c r="N5" i="1" s="1"/>
  <c r="N6" i="1" s="1"/>
  <c r="N7" i="3" l="1"/>
  <c r="N7" i="14"/>
  <c r="N8" i="13"/>
  <c r="N8" i="12"/>
</calcChain>
</file>

<file path=xl/sharedStrings.xml><?xml version="1.0" encoding="utf-8"?>
<sst xmlns="http://schemas.openxmlformats.org/spreadsheetml/2006/main" count="396" uniqueCount="103">
  <si>
    <t>N° de lot</t>
  </si>
  <si>
    <t>LIBELLE</t>
  </si>
  <si>
    <t>SOUS LOT</t>
  </si>
  <si>
    <t>DESCRIPTIF</t>
  </si>
  <si>
    <t>CONDITIONNEMENT</t>
  </si>
  <si>
    <t>Lot 01</t>
  </si>
  <si>
    <t>ALIMENT LACTE DE REGIME POUR PREMATURE ET NOURRISSON DE FAIBLE POIDS DE NAISSANCE (poids de naissance supérieur à 1800g) en nourettes et poudre</t>
  </si>
  <si>
    <t>Lait Pré Etape 2 destiné aux nourrissons prematurés à faible densité proteique &lt;2.2g (Néonatologie et Maternité)</t>
  </si>
  <si>
    <t>Nourrettes</t>
  </si>
  <si>
    <t>Bouteille</t>
  </si>
  <si>
    <t>Lait en Poudre destiné aux nourrissons prematurés à faible densité proteique &lt;2.2g</t>
  </si>
  <si>
    <t>Boîte Poudre 400-500g</t>
  </si>
  <si>
    <t>Boite</t>
  </si>
  <si>
    <t>Lot 02</t>
  </si>
  <si>
    <t>Mini biberon 70ml en plastique avec tétines adaptables</t>
  </si>
  <si>
    <t>Environ 800G</t>
  </si>
  <si>
    <t>Lot 04</t>
  </si>
  <si>
    <t>ALIMENT LACTE POUR NOURRISSONS SANS OGM jusqu'à  5 mois révolus</t>
  </si>
  <si>
    <t>Lait 1er âge avec ARA ET DHA et un taux prot.inférieur à 1.4g</t>
  </si>
  <si>
    <t>Mini biberon 50ml en verre avec tétines adaptables</t>
  </si>
  <si>
    <t>Briques ou bouteilles 230-500ml</t>
  </si>
  <si>
    <t>Lait 1er âge en poudre</t>
  </si>
  <si>
    <t>Poudre 700-900g</t>
  </si>
  <si>
    <t>Lot 05</t>
  </si>
  <si>
    <t>Lait 1er âge BIO forme  liquide sans OGM</t>
  </si>
  <si>
    <t>Mini biberon 70ml en plastiques avec tétines adaptables</t>
  </si>
  <si>
    <t>Lait 1er âge forme liquide sans OGM</t>
  </si>
  <si>
    <t xml:space="preserve">Lait 1er âge forme liquide </t>
  </si>
  <si>
    <t>Lot 06</t>
  </si>
  <si>
    <t>LAIT DE SUITE POUR NOURRISSON à compter du  6 ème mois et jusqu'à  11 mois révolus</t>
  </si>
  <si>
    <t>Lait 2ème âge en liquide en briques ou bouteilles de 230 ml - 500 ml</t>
  </si>
  <si>
    <t>Lait 2 ème âge en poudre</t>
  </si>
  <si>
    <t>Poudre 700 - 900 g</t>
  </si>
  <si>
    <t>Lot 07</t>
  </si>
  <si>
    <t>Lait 3ème âge (croissance) liquide en briques ou bouteilles 250 - 500 ml</t>
  </si>
  <si>
    <t>Lot 08</t>
  </si>
  <si>
    <t>PREPARATION LACTEE POUR NOURRISSON EPAISSIE A L'AMIDON DE MAÏS ET/OU POMMES DE TERRE &lt;2g/100ml</t>
  </si>
  <si>
    <t>Préparation lactée 1 Age épaissie  à l'amidon formule poudre - Boite de 800 gr environ</t>
  </si>
  <si>
    <t>Poudre 700-900G</t>
  </si>
  <si>
    <t>Préparation lactée 2 Age épaiss à l'amidon formule poudre - Boite de 800 gr environ</t>
  </si>
  <si>
    <t>Lot 09</t>
  </si>
  <si>
    <t>PREPARATION EN POUDRE SANS LACTOSE en cas de Diarrhée Aigue</t>
  </si>
  <si>
    <t>Aliment de régime pour nourrison en cas de diarrhée aîgue sans lactose, sans OGM</t>
  </si>
  <si>
    <t>Lot 10</t>
  </si>
  <si>
    <t xml:space="preserve">SUPPLEMENT PROTIDIQUE POUR NOURRISSONS ET PREMATURES </t>
  </si>
  <si>
    <t>supplément protéique pour nourrissons et prématurés de moins de  1000g</t>
  </si>
  <si>
    <t>Lot 11</t>
  </si>
  <si>
    <t>PREPARATION DIETETIQUE POUR NOURRISSONS</t>
  </si>
  <si>
    <t>Supplément nutritionnel du lait de mère avec système de dosage,</t>
  </si>
  <si>
    <t>Boîte</t>
  </si>
  <si>
    <t>Lot 12</t>
  </si>
  <si>
    <t>POUDRE EPAISSISSANTES A BASES DE D'AMIDON en cas de régurgitation sévère</t>
  </si>
  <si>
    <t>Gélifiant épaississant sans cuisson  à base d'amidon modifié garanti sans OGM et sans gélatine</t>
  </si>
  <si>
    <t>Poudre 1 kg</t>
  </si>
  <si>
    <t>Lot 13</t>
  </si>
  <si>
    <t>Lait Acidifié 1 Age destiné aux Coliques et constipation</t>
  </si>
  <si>
    <t>Lot 14</t>
  </si>
  <si>
    <t>Lot 15</t>
  </si>
  <si>
    <t xml:space="preserve">POCHE PLASTIQUE ALIMENTAIRE STERILE </t>
  </si>
  <si>
    <t>Poche plastique alimentaire stérile équipée d'une poche à pain de glace Avec large ouverture de remplissage, muni  de bouchons étanches  aux 2 extrémités Les poches devront s'adapter aux tubulures existantes au CHU à savoir sur les tubulures de marque Frésenius Vial, Medwin, Nestlé Clinical et Covidien</t>
  </si>
  <si>
    <t>Contenance 500 ml</t>
  </si>
  <si>
    <t>Poche</t>
  </si>
  <si>
    <t>PREPARATION LACTE EN POUDRE HYDROLYSEE POUR COMPLEMENT D'ALLAITEMENT</t>
  </si>
  <si>
    <t>Environ 400G - 800G</t>
  </si>
  <si>
    <t>Boîte Poudre 200 - 500g</t>
  </si>
  <si>
    <t>Poudre 400g - 800g</t>
  </si>
  <si>
    <t xml:space="preserve">PREPARATION LACTE HYDROLYSEE </t>
  </si>
  <si>
    <t>Lait Hydrolysat Poussé de Lactosérum pour complément allaitement nourrissons de plus de 6 mois</t>
  </si>
  <si>
    <t>Lait Hydrolysat Poussé de Lactosérum pour complément allaitement nourrissons de moins de 6 mois</t>
  </si>
  <si>
    <t>Lait hydrolysat destiné aux bébés allergiques aux protéines de lait de vache, ou en cas d'intolérance au lactose, accompagnée de régurgitations. Pour nourrissons de moins de 6 mois</t>
  </si>
  <si>
    <t>Poudre 800g</t>
  </si>
  <si>
    <t>POUDRE EPAISSISSANTES A BASES DE CAROUBE</t>
  </si>
  <si>
    <t>Poudre épaississante à base de caroube pour régurgitations sévères 1er âge</t>
  </si>
  <si>
    <t>Poudre épaississante à base de caroube pour régurgitations sévères 2ème âge</t>
  </si>
  <si>
    <t>Lot 03</t>
  </si>
  <si>
    <t>TVA en %</t>
  </si>
  <si>
    <t xml:space="preserve">LAITS 1er AGE POUR CONSTIPATIONS ET COLIQUES </t>
  </si>
  <si>
    <t>Lait 1er âge forme liquide briques ou bouteilles  230-500 ml</t>
  </si>
  <si>
    <t>poudre 700-900G</t>
  </si>
  <si>
    <t>PRIX  UNITAIRE TTC</t>
  </si>
  <si>
    <t>ALIMENT LACTE POUR NOURRISSONS SANS OGM  jusqu'à  5 mois révolus en mini biberon 70 ml</t>
  </si>
  <si>
    <t>70 ml</t>
  </si>
  <si>
    <t xml:space="preserve">LAIT DE CROISSANCE à partir de 1 an  </t>
  </si>
  <si>
    <t>gramme</t>
  </si>
  <si>
    <t>millilitre</t>
  </si>
  <si>
    <t>mililitre</t>
  </si>
  <si>
    <t>REMISE CONSENTIE</t>
  </si>
  <si>
    <t xml:space="preserve">Unité 
à considérer pour la remise de prix </t>
  </si>
  <si>
    <t>PRIX CATALOGUE
HT</t>
  </si>
  <si>
    <t>50 ml</t>
  </si>
  <si>
    <t>PRIX  TOTAL TTC</t>
  </si>
  <si>
    <t>QUANTITE TOTALE ANNUELLE  ESTIMEE 
en gramme ou ml</t>
  </si>
  <si>
    <t>QUANTITE TOTALE ANNUELLE  ESTIMEE 
par conditionnement</t>
  </si>
  <si>
    <t>Boite ou sachet</t>
  </si>
  <si>
    <t xml:space="preserve">Poudre, quantité par contenant libre </t>
  </si>
  <si>
    <t xml:space="preserve">TOTAL DU LOT </t>
  </si>
  <si>
    <t xml:space="preserve">FRAIS DE PORT POUR COMMANDES INFERIEURS A 100 € HT ( à compléter) </t>
  </si>
  <si>
    <t>aucun prix à zéro ne sera accepté dans ce Bordereau De Prix</t>
  </si>
  <si>
    <r>
      <t>PRIX UNITAIRE  HT
(</t>
    </r>
    <r>
      <rPr>
        <sz val="14"/>
        <color theme="0"/>
        <rFont val="Arial"/>
        <family val="2"/>
      </rPr>
      <t>aucun prix à zéro ne sera accepté)</t>
    </r>
  </si>
  <si>
    <t>Brique ou bouteille 230-500ml</t>
  </si>
  <si>
    <t>Brique ou bouteille 250-500ml</t>
  </si>
  <si>
    <t xml:space="preserve">
AO N°039 - 2027-2030
FOURNITURE DE PRODUITS ET DE DISPOSITIFS POUR NUTRITION PEDIATRIQUE 
Annexe à l'acte d'engagement : BORDEREAU DE PRIX UNITAIRES
</t>
  </si>
  <si>
    <t xml:space="preserve">
AO N°039 - 2027-2030
FOURNITURE DE PRODUITS ET DE DISPOSITIFS POUR NUTRITION PEDIATRIQUE 
Annexe à l'acte d'engagement : BORDEREAU DE PRIX UNITAIRES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</si>
</sst>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6"/>
      <color theme="1"/>
      <name val="Arial"/>
      <family val="2"/>
    </font>
    <font>
      <sz val="10"/>
      <name val="Arial"/>
      <family val="2"/>
    </font>
    <font>
      <sz val="18"/>
      <color theme="1"/>
      <name val="Arial"/>
      <family val="2"/>
    </font>
    <font>
      <b/>
      <sz val="14"/>
      <color theme="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0"/>
      <name val="Arial"/>
      <family val="2"/>
    </font>
    <font>
      <sz val="14"/>
      <color theme="0"/>
      <name val="Arial"/>
      <family val="2"/>
    </font>
    <font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67">
    <xf numFmtId="0" fontId="0" fillId="0" borderId="0" xfId="0"/>
    <xf numFmtId="0" fontId="1" fillId="3" borderId="0" xfId="0" applyFont="1" applyFill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9" fontId="7" fillId="2" borderId="1" xfId="4" applyFont="1" applyFill="1" applyBorder="1" applyAlignment="1">
      <alignment horizontal="center" vertical="center" wrapText="1"/>
    </xf>
    <xf numFmtId="9" fontId="0" fillId="3" borderId="0" xfId="4" applyFont="1" applyFill="1" applyAlignment="1">
      <alignment horizontal="center" vertical="center" wrapText="1"/>
    </xf>
    <xf numFmtId="44" fontId="7" fillId="2" borderId="1" xfId="3" applyFont="1" applyFill="1" applyBorder="1" applyAlignment="1">
      <alignment horizontal="center" vertical="center" wrapText="1"/>
    </xf>
    <xf numFmtId="44" fontId="0" fillId="3" borderId="0" xfId="3" applyFont="1" applyFill="1" applyAlignment="1">
      <alignment horizontal="center" vertical="center" wrapText="1"/>
    </xf>
    <xf numFmtId="164" fontId="7" fillId="2" borderId="1" xfId="5" applyNumberFormat="1" applyFont="1" applyFill="1" applyBorder="1" applyAlignment="1">
      <alignment horizontal="center" vertical="center" wrapText="1"/>
    </xf>
    <xf numFmtId="164" fontId="0" fillId="3" borderId="0" xfId="5" applyNumberFormat="1" applyFont="1" applyFill="1" applyAlignment="1">
      <alignment horizontal="center" vertical="center" wrapText="1"/>
    </xf>
    <xf numFmtId="164" fontId="0" fillId="0" borderId="0" xfId="5" applyNumberFormat="1" applyFont="1" applyAlignment="1">
      <alignment horizontal="center" vertical="center" wrapText="1"/>
    </xf>
    <xf numFmtId="164" fontId="0" fillId="3" borderId="0" xfId="5" applyNumberFormat="1" applyFont="1" applyFill="1" applyAlignment="1">
      <alignment vertical="center" wrapText="1"/>
    </xf>
    <xf numFmtId="164" fontId="0" fillId="0" borderId="0" xfId="5" applyNumberFormat="1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44" fontId="0" fillId="3" borderId="0" xfId="3" applyFont="1" applyFill="1" applyAlignment="1">
      <alignment vertical="center" wrapText="1"/>
    </xf>
    <xf numFmtId="9" fontId="0" fillId="3" borderId="0" xfId="4" applyFont="1" applyFill="1" applyAlignment="1">
      <alignment vertical="center" wrapText="1"/>
    </xf>
    <xf numFmtId="0" fontId="0" fillId="0" borderId="0" xfId="0" applyAlignment="1">
      <alignment vertical="center" wrapText="1"/>
    </xf>
    <xf numFmtId="44" fontId="0" fillId="0" borderId="0" xfId="3" applyFont="1" applyAlignment="1">
      <alignment vertical="center" wrapText="1"/>
    </xf>
    <xf numFmtId="9" fontId="0" fillId="0" borderId="0" xfId="4" applyFont="1" applyAlignment="1">
      <alignment vertical="center" wrapText="1"/>
    </xf>
    <xf numFmtId="0" fontId="1" fillId="6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0" fillId="5" borderId="0" xfId="5" applyNumberFormat="1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44" fontId="0" fillId="0" borderId="0" xfId="3" applyFont="1" applyAlignment="1">
      <alignment horizontal="center" vertical="center" wrapText="1"/>
    </xf>
    <xf numFmtId="9" fontId="0" fillId="0" borderId="0" xfId="4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vertical="center" wrapText="1"/>
    </xf>
    <xf numFmtId="164" fontId="0" fillId="2" borderId="0" xfId="5" applyNumberFormat="1" applyFont="1" applyFill="1" applyAlignment="1">
      <alignment horizontal="center" vertical="center" wrapText="1"/>
    </xf>
    <xf numFmtId="164" fontId="0" fillId="2" borderId="0" xfId="5" applyNumberFormat="1" applyFont="1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44" fontId="0" fillId="2" borderId="0" xfId="3" applyFont="1" applyFill="1" applyAlignment="1">
      <alignment horizontal="center" vertical="center" wrapText="1"/>
    </xf>
    <xf numFmtId="9" fontId="0" fillId="2" borderId="0" xfId="4" applyFont="1" applyFill="1" applyAlignment="1">
      <alignment horizontal="center" vertical="center" wrapText="1"/>
    </xf>
    <xf numFmtId="44" fontId="0" fillId="2" borderId="0" xfId="3" applyFont="1" applyFill="1" applyAlignment="1">
      <alignment vertical="center" wrapText="1"/>
    </xf>
    <xf numFmtId="9" fontId="0" fillId="2" borderId="0" xfId="4" applyFont="1" applyFill="1" applyAlignment="1">
      <alignment vertical="center" wrapText="1"/>
    </xf>
    <xf numFmtId="0" fontId="1" fillId="3" borderId="0" xfId="0" applyFont="1" applyFill="1" applyAlignment="1">
      <alignment horizontal="left" vertical="center" wrapText="1"/>
    </xf>
    <xf numFmtId="164" fontId="0" fillId="4" borderId="0" xfId="5" applyNumberFormat="1" applyFont="1" applyFill="1" applyAlignment="1">
      <alignment horizontal="center" vertical="center" wrapText="1"/>
    </xf>
    <xf numFmtId="164" fontId="0" fillId="4" borderId="0" xfId="5" applyNumberFormat="1" applyFont="1" applyFill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44" fontId="0" fillId="4" borderId="0" xfId="3" applyFont="1" applyFill="1" applyAlignment="1">
      <alignment horizontal="center" vertical="center" wrapText="1"/>
    </xf>
    <xf numFmtId="9" fontId="0" fillId="4" borderId="0" xfId="4" applyFont="1" applyFill="1" applyAlignment="1">
      <alignment horizontal="center" vertical="center" wrapText="1"/>
    </xf>
    <xf numFmtId="164" fontId="9" fillId="0" borderId="0" xfId="5" applyNumberFormat="1" applyFont="1" applyAlignment="1">
      <alignment horizontal="center" vertical="center" wrapText="1"/>
    </xf>
    <xf numFmtId="164" fontId="9" fillId="5" borderId="0" xfId="5" applyNumberFormat="1" applyFont="1" applyFill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44" fontId="9" fillId="0" borderId="0" xfId="3" applyFont="1" applyAlignment="1">
      <alignment horizontal="center" vertical="center" wrapText="1"/>
    </xf>
    <xf numFmtId="9" fontId="9" fillId="0" borderId="0" xfId="4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4" fontId="12" fillId="0" borderId="0" xfId="3" applyFont="1" applyAlignment="1">
      <alignment vertical="center" wrapText="1"/>
    </xf>
    <xf numFmtId="0" fontId="12" fillId="0" borderId="3" xfId="0" applyFont="1" applyBorder="1" applyAlignment="1">
      <alignment vertical="center" wrapText="1"/>
    </xf>
    <xf numFmtId="165" fontId="11" fillId="0" borderId="2" xfId="0" applyNumberFormat="1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164" fontId="17" fillId="0" borderId="0" xfId="5" applyNumberFormat="1" applyFont="1" applyAlignment="1">
      <alignment vertical="center" wrapText="1"/>
    </xf>
    <xf numFmtId="164" fontId="15" fillId="0" borderId="0" xfId="5" applyNumberFormat="1" applyFont="1" applyAlignment="1">
      <alignment vertical="center" wrapText="1"/>
    </xf>
    <xf numFmtId="44" fontId="15" fillId="0" borderId="0" xfId="3" applyFont="1" applyAlignment="1">
      <alignment vertical="center" wrapText="1"/>
    </xf>
    <xf numFmtId="9" fontId="15" fillId="0" borderId="0" xfId="4" applyFont="1" applyAlignment="1">
      <alignment vertical="center" wrapText="1"/>
    </xf>
    <xf numFmtId="0" fontId="16" fillId="0" borderId="0" xfId="0" applyFont="1" applyAlignment="1">
      <alignment horizontal="left" vertical="center"/>
    </xf>
    <xf numFmtId="0" fontId="18" fillId="7" borderId="4" xfId="0" applyFont="1" applyFill="1" applyBorder="1" applyAlignment="1">
      <alignment horizontal="center" vertical="center" wrapText="1"/>
    </xf>
    <xf numFmtId="0" fontId="18" fillId="7" borderId="0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</cellXfs>
  <cellStyles count="6">
    <cellStyle name="Milliers" xfId="5" builtinId="3"/>
    <cellStyle name="Monétaire" xfId="3" builtinId="4"/>
    <cellStyle name="Normal" xfId="0" builtinId="0"/>
    <cellStyle name="Normal 2" xfId="1" xr:uid="{48402DD6-1CAA-48D7-8A9B-9017B005CC39}"/>
    <cellStyle name="Normal 2 2" xfId="2" xr:uid="{0EBFF010-DD01-418B-9D3C-88D8CA2931EF}"/>
    <cellStyle name="Pourcentag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0</xdr:rowOff>
    </xdr:from>
    <xdr:to>
      <xdr:col>1</xdr:col>
      <xdr:colOff>0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106515B-F875-4CD6-9914-FB693905DF20}"/>
            </a:ext>
          </a:extLst>
        </xdr:cNvPr>
        <xdr:cNvGrpSpPr>
          <a:grpSpLocks/>
        </xdr:cNvGrpSpPr>
      </xdr:nvGrpSpPr>
      <xdr:grpSpPr bwMode="auto">
        <a:xfrm>
          <a:off x="342900" y="1797844"/>
          <a:ext cx="538163" cy="0"/>
          <a:chOff x="4230" y="226"/>
          <a:chExt cx="3348" cy="2982"/>
        </a:xfrm>
      </xdr:grpSpPr>
      <xdr:pic>
        <xdr:nvPicPr>
          <xdr:cNvPr id="3" name="Image 5" descr="CHU de Reims">
            <a:extLst>
              <a:ext uri="{FF2B5EF4-FFF2-40B4-BE49-F238E27FC236}">
                <a16:creationId xmlns:a16="http://schemas.microsoft.com/office/drawing/2014/main" id="{F5E4D835-9B5F-43C4-9977-C33830738AC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 6" descr="Logo_GHUC">
            <a:extLst>
              <a:ext uri="{FF2B5EF4-FFF2-40B4-BE49-F238E27FC236}">
                <a16:creationId xmlns:a16="http://schemas.microsoft.com/office/drawing/2014/main" id="{6A25209E-4F27-48D2-929E-1AEED9E9464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559594</xdr:colOff>
      <xdr:row>0</xdr:row>
      <xdr:rowOff>190500</xdr:rowOff>
    </xdr:from>
    <xdr:to>
      <xdr:col>1</xdr:col>
      <xdr:colOff>1333499</xdr:colOff>
      <xdr:row>0</xdr:row>
      <xdr:rowOff>1643062</xdr:rowOff>
    </xdr:to>
    <xdr:grpSp>
      <xdr:nvGrpSpPr>
        <xdr:cNvPr id="5" name="Group 1">
          <a:extLst>
            <a:ext uri="{FF2B5EF4-FFF2-40B4-BE49-F238E27FC236}">
              <a16:creationId xmlns:a16="http://schemas.microsoft.com/office/drawing/2014/main" id="{340E3330-83AE-4F89-B328-F4C59584EB9F}"/>
            </a:ext>
          </a:extLst>
        </xdr:cNvPr>
        <xdr:cNvGrpSpPr>
          <a:grpSpLocks/>
        </xdr:cNvGrpSpPr>
      </xdr:nvGrpSpPr>
      <xdr:grpSpPr bwMode="auto">
        <a:xfrm>
          <a:off x="559594" y="190500"/>
          <a:ext cx="1654968" cy="1452562"/>
          <a:chOff x="4230" y="226"/>
          <a:chExt cx="3348" cy="2982"/>
        </a:xfrm>
      </xdr:grpSpPr>
      <xdr:pic>
        <xdr:nvPicPr>
          <xdr:cNvPr id="6" name="Image 5" descr="CHU de Reims">
            <a:extLst>
              <a:ext uri="{FF2B5EF4-FFF2-40B4-BE49-F238E27FC236}">
                <a16:creationId xmlns:a16="http://schemas.microsoft.com/office/drawing/2014/main" id="{33232D9F-608C-4DF6-8C17-EB73E134E5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 6" descr="Logo_GHUC">
            <a:extLst>
              <a:ext uri="{FF2B5EF4-FFF2-40B4-BE49-F238E27FC236}">
                <a16:creationId xmlns:a16="http://schemas.microsoft.com/office/drawing/2014/main" id="{C8B169E7-97F3-4B22-A9BB-9329F19894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0</xdr:rowOff>
    </xdr:from>
    <xdr:to>
      <xdr:col>1</xdr:col>
      <xdr:colOff>0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AF0DBC33-5137-49BC-9C39-D039D21666D9}"/>
            </a:ext>
          </a:extLst>
        </xdr:cNvPr>
        <xdr:cNvGrpSpPr>
          <a:grpSpLocks/>
        </xdr:cNvGrpSpPr>
      </xdr:nvGrpSpPr>
      <xdr:grpSpPr bwMode="auto">
        <a:xfrm>
          <a:off x="342900" y="1797844"/>
          <a:ext cx="538163" cy="0"/>
          <a:chOff x="4230" y="226"/>
          <a:chExt cx="3348" cy="2982"/>
        </a:xfrm>
      </xdr:grpSpPr>
      <xdr:pic>
        <xdr:nvPicPr>
          <xdr:cNvPr id="3" name="Image 5" descr="CHU de Reims">
            <a:extLst>
              <a:ext uri="{FF2B5EF4-FFF2-40B4-BE49-F238E27FC236}">
                <a16:creationId xmlns:a16="http://schemas.microsoft.com/office/drawing/2014/main" id="{63C7CC97-E7A7-486D-A21F-4E3BDD6138A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 6" descr="Logo_GHUC">
            <a:extLst>
              <a:ext uri="{FF2B5EF4-FFF2-40B4-BE49-F238E27FC236}">
                <a16:creationId xmlns:a16="http://schemas.microsoft.com/office/drawing/2014/main" id="{A1614D8F-CDFF-4D9F-86E2-E47A9279097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559594</xdr:colOff>
      <xdr:row>0</xdr:row>
      <xdr:rowOff>190500</xdr:rowOff>
    </xdr:from>
    <xdr:to>
      <xdr:col>1</xdr:col>
      <xdr:colOff>1333499</xdr:colOff>
      <xdr:row>0</xdr:row>
      <xdr:rowOff>1643062</xdr:rowOff>
    </xdr:to>
    <xdr:grpSp>
      <xdr:nvGrpSpPr>
        <xdr:cNvPr id="5" name="Group 1">
          <a:extLst>
            <a:ext uri="{FF2B5EF4-FFF2-40B4-BE49-F238E27FC236}">
              <a16:creationId xmlns:a16="http://schemas.microsoft.com/office/drawing/2014/main" id="{610898BD-2C13-4D04-ACC4-9792AACE46C8}"/>
            </a:ext>
          </a:extLst>
        </xdr:cNvPr>
        <xdr:cNvGrpSpPr>
          <a:grpSpLocks/>
        </xdr:cNvGrpSpPr>
      </xdr:nvGrpSpPr>
      <xdr:grpSpPr bwMode="auto">
        <a:xfrm>
          <a:off x="559594" y="190500"/>
          <a:ext cx="1654968" cy="1452562"/>
          <a:chOff x="4230" y="226"/>
          <a:chExt cx="3348" cy="2982"/>
        </a:xfrm>
      </xdr:grpSpPr>
      <xdr:pic>
        <xdr:nvPicPr>
          <xdr:cNvPr id="6" name="Image 5" descr="CHU de Reims">
            <a:extLst>
              <a:ext uri="{FF2B5EF4-FFF2-40B4-BE49-F238E27FC236}">
                <a16:creationId xmlns:a16="http://schemas.microsoft.com/office/drawing/2014/main" id="{C1DC9A8B-5F14-46C9-8A48-C200E8CBA66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 6" descr="Logo_GHUC">
            <a:extLst>
              <a:ext uri="{FF2B5EF4-FFF2-40B4-BE49-F238E27FC236}">
                <a16:creationId xmlns:a16="http://schemas.microsoft.com/office/drawing/2014/main" id="{617F4D30-4C64-459A-BFCD-34013FD299E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0</xdr:rowOff>
    </xdr:from>
    <xdr:to>
      <xdr:col>1</xdr:col>
      <xdr:colOff>0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C17041DC-CCA7-442A-A379-358CA9047DD2}"/>
            </a:ext>
          </a:extLst>
        </xdr:cNvPr>
        <xdr:cNvGrpSpPr>
          <a:grpSpLocks/>
        </xdr:cNvGrpSpPr>
      </xdr:nvGrpSpPr>
      <xdr:grpSpPr bwMode="auto">
        <a:xfrm>
          <a:off x="342900" y="1797844"/>
          <a:ext cx="538163" cy="0"/>
          <a:chOff x="4230" y="226"/>
          <a:chExt cx="3348" cy="2982"/>
        </a:xfrm>
      </xdr:grpSpPr>
      <xdr:pic>
        <xdr:nvPicPr>
          <xdr:cNvPr id="3" name="Image 5" descr="CHU de Reims">
            <a:extLst>
              <a:ext uri="{FF2B5EF4-FFF2-40B4-BE49-F238E27FC236}">
                <a16:creationId xmlns:a16="http://schemas.microsoft.com/office/drawing/2014/main" id="{C2B0AFA0-F82A-4286-B545-372CF997115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 6" descr="Logo_GHUC">
            <a:extLst>
              <a:ext uri="{FF2B5EF4-FFF2-40B4-BE49-F238E27FC236}">
                <a16:creationId xmlns:a16="http://schemas.microsoft.com/office/drawing/2014/main" id="{1DA732D2-AB6B-44FC-8220-556910591AE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559594</xdr:colOff>
      <xdr:row>0</xdr:row>
      <xdr:rowOff>190500</xdr:rowOff>
    </xdr:from>
    <xdr:to>
      <xdr:col>1</xdr:col>
      <xdr:colOff>1333499</xdr:colOff>
      <xdr:row>0</xdr:row>
      <xdr:rowOff>1643062</xdr:rowOff>
    </xdr:to>
    <xdr:grpSp>
      <xdr:nvGrpSpPr>
        <xdr:cNvPr id="5" name="Group 1">
          <a:extLst>
            <a:ext uri="{FF2B5EF4-FFF2-40B4-BE49-F238E27FC236}">
              <a16:creationId xmlns:a16="http://schemas.microsoft.com/office/drawing/2014/main" id="{42203B00-A47B-42A0-8363-8BC6924100FF}"/>
            </a:ext>
          </a:extLst>
        </xdr:cNvPr>
        <xdr:cNvGrpSpPr>
          <a:grpSpLocks/>
        </xdr:cNvGrpSpPr>
      </xdr:nvGrpSpPr>
      <xdr:grpSpPr bwMode="auto">
        <a:xfrm>
          <a:off x="559594" y="190500"/>
          <a:ext cx="1654968" cy="1452562"/>
          <a:chOff x="4230" y="226"/>
          <a:chExt cx="3348" cy="2982"/>
        </a:xfrm>
      </xdr:grpSpPr>
      <xdr:pic>
        <xdr:nvPicPr>
          <xdr:cNvPr id="6" name="Image 5" descr="CHU de Reims">
            <a:extLst>
              <a:ext uri="{FF2B5EF4-FFF2-40B4-BE49-F238E27FC236}">
                <a16:creationId xmlns:a16="http://schemas.microsoft.com/office/drawing/2014/main" id="{9C3087FA-EF9B-4B8A-9F3B-8C4726860D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 6" descr="Logo_GHUC">
            <a:extLst>
              <a:ext uri="{FF2B5EF4-FFF2-40B4-BE49-F238E27FC236}">
                <a16:creationId xmlns:a16="http://schemas.microsoft.com/office/drawing/2014/main" id="{7E4BC7AD-BB6C-469B-9ACB-0A1D95D8DB2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0</xdr:rowOff>
    </xdr:from>
    <xdr:to>
      <xdr:col>1</xdr:col>
      <xdr:colOff>0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6B32EA7-A3F6-4757-9C1C-3885B8B4A985}"/>
            </a:ext>
          </a:extLst>
        </xdr:cNvPr>
        <xdr:cNvGrpSpPr>
          <a:grpSpLocks/>
        </xdr:cNvGrpSpPr>
      </xdr:nvGrpSpPr>
      <xdr:grpSpPr bwMode="auto">
        <a:xfrm>
          <a:off x="342900" y="1797844"/>
          <a:ext cx="538163" cy="0"/>
          <a:chOff x="4230" y="226"/>
          <a:chExt cx="3348" cy="2982"/>
        </a:xfrm>
      </xdr:grpSpPr>
      <xdr:pic>
        <xdr:nvPicPr>
          <xdr:cNvPr id="3" name="Image 5" descr="CHU de Reims">
            <a:extLst>
              <a:ext uri="{FF2B5EF4-FFF2-40B4-BE49-F238E27FC236}">
                <a16:creationId xmlns:a16="http://schemas.microsoft.com/office/drawing/2014/main" id="{C79FC931-BFA5-4A02-93AA-9046DFD0FF0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 6" descr="Logo_GHUC">
            <a:extLst>
              <a:ext uri="{FF2B5EF4-FFF2-40B4-BE49-F238E27FC236}">
                <a16:creationId xmlns:a16="http://schemas.microsoft.com/office/drawing/2014/main" id="{CE6B2246-DBEE-474C-B1B0-50BD1CB10D3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559594</xdr:colOff>
      <xdr:row>0</xdr:row>
      <xdr:rowOff>190500</xdr:rowOff>
    </xdr:from>
    <xdr:to>
      <xdr:col>1</xdr:col>
      <xdr:colOff>1333499</xdr:colOff>
      <xdr:row>0</xdr:row>
      <xdr:rowOff>1643062</xdr:rowOff>
    </xdr:to>
    <xdr:grpSp>
      <xdr:nvGrpSpPr>
        <xdr:cNvPr id="5" name="Group 1">
          <a:extLst>
            <a:ext uri="{FF2B5EF4-FFF2-40B4-BE49-F238E27FC236}">
              <a16:creationId xmlns:a16="http://schemas.microsoft.com/office/drawing/2014/main" id="{E210DCD5-2666-495D-9364-FDA6D73BFA3E}"/>
            </a:ext>
          </a:extLst>
        </xdr:cNvPr>
        <xdr:cNvGrpSpPr>
          <a:grpSpLocks/>
        </xdr:cNvGrpSpPr>
      </xdr:nvGrpSpPr>
      <xdr:grpSpPr bwMode="auto">
        <a:xfrm>
          <a:off x="559594" y="190500"/>
          <a:ext cx="1654968" cy="1452562"/>
          <a:chOff x="4230" y="226"/>
          <a:chExt cx="3348" cy="2982"/>
        </a:xfrm>
      </xdr:grpSpPr>
      <xdr:pic>
        <xdr:nvPicPr>
          <xdr:cNvPr id="6" name="Image 5" descr="CHU de Reims">
            <a:extLst>
              <a:ext uri="{FF2B5EF4-FFF2-40B4-BE49-F238E27FC236}">
                <a16:creationId xmlns:a16="http://schemas.microsoft.com/office/drawing/2014/main" id="{E8EF1C63-975A-4641-AB71-6189B13016A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 6" descr="Logo_GHUC">
            <a:extLst>
              <a:ext uri="{FF2B5EF4-FFF2-40B4-BE49-F238E27FC236}">
                <a16:creationId xmlns:a16="http://schemas.microsoft.com/office/drawing/2014/main" id="{D61D5FBA-689F-4C07-B762-87FEED2F8B8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0</xdr:rowOff>
    </xdr:from>
    <xdr:to>
      <xdr:col>1</xdr:col>
      <xdr:colOff>0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45A2433-D537-4B2A-A008-7A45788F5D01}"/>
            </a:ext>
          </a:extLst>
        </xdr:cNvPr>
        <xdr:cNvGrpSpPr>
          <a:grpSpLocks/>
        </xdr:cNvGrpSpPr>
      </xdr:nvGrpSpPr>
      <xdr:grpSpPr bwMode="auto">
        <a:xfrm>
          <a:off x="342900" y="1797844"/>
          <a:ext cx="538163" cy="0"/>
          <a:chOff x="4230" y="226"/>
          <a:chExt cx="3348" cy="2982"/>
        </a:xfrm>
      </xdr:grpSpPr>
      <xdr:pic>
        <xdr:nvPicPr>
          <xdr:cNvPr id="3" name="Image 5" descr="CHU de Reims">
            <a:extLst>
              <a:ext uri="{FF2B5EF4-FFF2-40B4-BE49-F238E27FC236}">
                <a16:creationId xmlns:a16="http://schemas.microsoft.com/office/drawing/2014/main" id="{51A6C911-4163-4504-A61D-A1725B5D84F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 6" descr="Logo_GHUC">
            <a:extLst>
              <a:ext uri="{FF2B5EF4-FFF2-40B4-BE49-F238E27FC236}">
                <a16:creationId xmlns:a16="http://schemas.microsoft.com/office/drawing/2014/main" id="{2373ECE4-A590-46BC-B151-A6B74BF6D3C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559594</xdr:colOff>
      <xdr:row>0</xdr:row>
      <xdr:rowOff>190500</xdr:rowOff>
    </xdr:from>
    <xdr:to>
      <xdr:col>1</xdr:col>
      <xdr:colOff>1333499</xdr:colOff>
      <xdr:row>0</xdr:row>
      <xdr:rowOff>1643062</xdr:rowOff>
    </xdr:to>
    <xdr:grpSp>
      <xdr:nvGrpSpPr>
        <xdr:cNvPr id="5" name="Group 1">
          <a:extLst>
            <a:ext uri="{FF2B5EF4-FFF2-40B4-BE49-F238E27FC236}">
              <a16:creationId xmlns:a16="http://schemas.microsoft.com/office/drawing/2014/main" id="{9F447423-6A75-4E22-80D5-8867F24B5311}"/>
            </a:ext>
          </a:extLst>
        </xdr:cNvPr>
        <xdr:cNvGrpSpPr>
          <a:grpSpLocks/>
        </xdr:cNvGrpSpPr>
      </xdr:nvGrpSpPr>
      <xdr:grpSpPr bwMode="auto">
        <a:xfrm>
          <a:off x="559594" y="190500"/>
          <a:ext cx="1654968" cy="1452562"/>
          <a:chOff x="4230" y="226"/>
          <a:chExt cx="3348" cy="2982"/>
        </a:xfrm>
      </xdr:grpSpPr>
      <xdr:pic>
        <xdr:nvPicPr>
          <xdr:cNvPr id="6" name="Image 5" descr="CHU de Reims">
            <a:extLst>
              <a:ext uri="{FF2B5EF4-FFF2-40B4-BE49-F238E27FC236}">
                <a16:creationId xmlns:a16="http://schemas.microsoft.com/office/drawing/2014/main" id="{C6753B7C-809F-476B-8058-B2394C9F4D7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 6" descr="Logo_GHUC">
            <a:extLst>
              <a:ext uri="{FF2B5EF4-FFF2-40B4-BE49-F238E27FC236}">
                <a16:creationId xmlns:a16="http://schemas.microsoft.com/office/drawing/2014/main" id="{6196D6D5-0578-4DED-96E7-D4A99899CF3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0</xdr:rowOff>
    </xdr:from>
    <xdr:to>
      <xdr:col>1</xdr:col>
      <xdr:colOff>0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825C721-A8E7-4608-95DC-4D99D17F107D}"/>
            </a:ext>
          </a:extLst>
        </xdr:cNvPr>
        <xdr:cNvGrpSpPr>
          <a:grpSpLocks/>
        </xdr:cNvGrpSpPr>
      </xdr:nvGrpSpPr>
      <xdr:grpSpPr bwMode="auto">
        <a:xfrm>
          <a:off x="342900" y="1797844"/>
          <a:ext cx="538163" cy="0"/>
          <a:chOff x="4230" y="226"/>
          <a:chExt cx="3348" cy="2982"/>
        </a:xfrm>
      </xdr:grpSpPr>
      <xdr:pic>
        <xdr:nvPicPr>
          <xdr:cNvPr id="3" name="Image 5" descr="CHU de Reims">
            <a:extLst>
              <a:ext uri="{FF2B5EF4-FFF2-40B4-BE49-F238E27FC236}">
                <a16:creationId xmlns:a16="http://schemas.microsoft.com/office/drawing/2014/main" id="{9CDD319C-6AD6-4506-9BEB-861562BBE99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 6" descr="Logo_GHUC">
            <a:extLst>
              <a:ext uri="{FF2B5EF4-FFF2-40B4-BE49-F238E27FC236}">
                <a16:creationId xmlns:a16="http://schemas.microsoft.com/office/drawing/2014/main" id="{7E7DD42F-8172-4345-9475-A4F68124CF7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559594</xdr:colOff>
      <xdr:row>0</xdr:row>
      <xdr:rowOff>190500</xdr:rowOff>
    </xdr:from>
    <xdr:to>
      <xdr:col>1</xdr:col>
      <xdr:colOff>1333499</xdr:colOff>
      <xdr:row>0</xdr:row>
      <xdr:rowOff>1643062</xdr:rowOff>
    </xdr:to>
    <xdr:grpSp>
      <xdr:nvGrpSpPr>
        <xdr:cNvPr id="5" name="Group 1">
          <a:extLst>
            <a:ext uri="{FF2B5EF4-FFF2-40B4-BE49-F238E27FC236}">
              <a16:creationId xmlns:a16="http://schemas.microsoft.com/office/drawing/2014/main" id="{B89604A1-6C8B-4F7D-8C19-14FE0471D8D8}"/>
            </a:ext>
          </a:extLst>
        </xdr:cNvPr>
        <xdr:cNvGrpSpPr>
          <a:grpSpLocks/>
        </xdr:cNvGrpSpPr>
      </xdr:nvGrpSpPr>
      <xdr:grpSpPr bwMode="auto">
        <a:xfrm>
          <a:off x="559594" y="190500"/>
          <a:ext cx="1654968" cy="1452562"/>
          <a:chOff x="4230" y="226"/>
          <a:chExt cx="3348" cy="2982"/>
        </a:xfrm>
      </xdr:grpSpPr>
      <xdr:pic>
        <xdr:nvPicPr>
          <xdr:cNvPr id="6" name="Image 5" descr="CHU de Reims">
            <a:extLst>
              <a:ext uri="{FF2B5EF4-FFF2-40B4-BE49-F238E27FC236}">
                <a16:creationId xmlns:a16="http://schemas.microsoft.com/office/drawing/2014/main" id="{4CBBCEDC-95C0-409F-9B55-0B57FE416D7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 6" descr="Logo_GHUC">
            <a:extLst>
              <a:ext uri="{FF2B5EF4-FFF2-40B4-BE49-F238E27FC236}">
                <a16:creationId xmlns:a16="http://schemas.microsoft.com/office/drawing/2014/main" id="{C17B2E56-4FF6-45B4-BC0D-C3F7E696A79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0</xdr:rowOff>
    </xdr:from>
    <xdr:to>
      <xdr:col>1</xdr:col>
      <xdr:colOff>0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A7F3252-1016-4645-AC4D-E27A11605A99}"/>
            </a:ext>
          </a:extLst>
        </xdr:cNvPr>
        <xdr:cNvGrpSpPr>
          <a:grpSpLocks/>
        </xdr:cNvGrpSpPr>
      </xdr:nvGrpSpPr>
      <xdr:grpSpPr bwMode="auto">
        <a:xfrm>
          <a:off x="342900" y="1797844"/>
          <a:ext cx="538163" cy="0"/>
          <a:chOff x="4230" y="226"/>
          <a:chExt cx="3348" cy="2982"/>
        </a:xfrm>
      </xdr:grpSpPr>
      <xdr:pic>
        <xdr:nvPicPr>
          <xdr:cNvPr id="3" name="Image 5" descr="CHU de Reims">
            <a:extLst>
              <a:ext uri="{FF2B5EF4-FFF2-40B4-BE49-F238E27FC236}">
                <a16:creationId xmlns:a16="http://schemas.microsoft.com/office/drawing/2014/main" id="{75859449-6C2F-4C2B-94CA-2B58A290296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 6" descr="Logo_GHUC">
            <a:extLst>
              <a:ext uri="{FF2B5EF4-FFF2-40B4-BE49-F238E27FC236}">
                <a16:creationId xmlns:a16="http://schemas.microsoft.com/office/drawing/2014/main" id="{74511BAC-4764-4AC0-B49C-BF8A4F26DD2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559594</xdr:colOff>
      <xdr:row>0</xdr:row>
      <xdr:rowOff>190500</xdr:rowOff>
    </xdr:from>
    <xdr:to>
      <xdr:col>1</xdr:col>
      <xdr:colOff>1333499</xdr:colOff>
      <xdr:row>0</xdr:row>
      <xdr:rowOff>1643062</xdr:rowOff>
    </xdr:to>
    <xdr:grpSp>
      <xdr:nvGrpSpPr>
        <xdr:cNvPr id="5" name="Group 1">
          <a:extLst>
            <a:ext uri="{FF2B5EF4-FFF2-40B4-BE49-F238E27FC236}">
              <a16:creationId xmlns:a16="http://schemas.microsoft.com/office/drawing/2014/main" id="{D483C0BB-1419-4E50-8E91-1D7E426E8A71}"/>
            </a:ext>
          </a:extLst>
        </xdr:cNvPr>
        <xdr:cNvGrpSpPr>
          <a:grpSpLocks/>
        </xdr:cNvGrpSpPr>
      </xdr:nvGrpSpPr>
      <xdr:grpSpPr bwMode="auto">
        <a:xfrm>
          <a:off x="559594" y="190500"/>
          <a:ext cx="1654968" cy="1452562"/>
          <a:chOff x="4230" y="226"/>
          <a:chExt cx="3348" cy="2982"/>
        </a:xfrm>
      </xdr:grpSpPr>
      <xdr:pic>
        <xdr:nvPicPr>
          <xdr:cNvPr id="6" name="Image 5" descr="CHU de Reims">
            <a:extLst>
              <a:ext uri="{FF2B5EF4-FFF2-40B4-BE49-F238E27FC236}">
                <a16:creationId xmlns:a16="http://schemas.microsoft.com/office/drawing/2014/main" id="{A0FC1617-25AB-4E9D-AA4C-AA11C32106A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 6" descr="Logo_GHUC">
            <a:extLst>
              <a:ext uri="{FF2B5EF4-FFF2-40B4-BE49-F238E27FC236}">
                <a16:creationId xmlns:a16="http://schemas.microsoft.com/office/drawing/2014/main" id="{E32B5754-9925-46EA-99E5-5E144D0650E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0</xdr:rowOff>
    </xdr:from>
    <xdr:to>
      <xdr:col>1</xdr:col>
      <xdr:colOff>0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77A46C86-1A3A-4579-86AA-628560A69CB1}"/>
            </a:ext>
          </a:extLst>
        </xdr:cNvPr>
        <xdr:cNvGrpSpPr>
          <a:grpSpLocks/>
        </xdr:cNvGrpSpPr>
      </xdr:nvGrpSpPr>
      <xdr:grpSpPr bwMode="auto">
        <a:xfrm>
          <a:off x="342900" y="1797844"/>
          <a:ext cx="538163" cy="0"/>
          <a:chOff x="4230" y="226"/>
          <a:chExt cx="3348" cy="2982"/>
        </a:xfrm>
      </xdr:grpSpPr>
      <xdr:pic>
        <xdr:nvPicPr>
          <xdr:cNvPr id="3" name="Image 5" descr="CHU de Reims">
            <a:extLst>
              <a:ext uri="{FF2B5EF4-FFF2-40B4-BE49-F238E27FC236}">
                <a16:creationId xmlns:a16="http://schemas.microsoft.com/office/drawing/2014/main" id="{703A4EA7-5E9B-49E1-91DC-791066A4226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 6" descr="Logo_GHUC">
            <a:extLst>
              <a:ext uri="{FF2B5EF4-FFF2-40B4-BE49-F238E27FC236}">
                <a16:creationId xmlns:a16="http://schemas.microsoft.com/office/drawing/2014/main" id="{3A6A91C2-A1F8-4C77-BF3C-EB303799144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559594</xdr:colOff>
      <xdr:row>0</xdr:row>
      <xdr:rowOff>190500</xdr:rowOff>
    </xdr:from>
    <xdr:to>
      <xdr:col>1</xdr:col>
      <xdr:colOff>1333499</xdr:colOff>
      <xdr:row>0</xdr:row>
      <xdr:rowOff>1643062</xdr:rowOff>
    </xdr:to>
    <xdr:grpSp>
      <xdr:nvGrpSpPr>
        <xdr:cNvPr id="5" name="Group 1">
          <a:extLst>
            <a:ext uri="{FF2B5EF4-FFF2-40B4-BE49-F238E27FC236}">
              <a16:creationId xmlns:a16="http://schemas.microsoft.com/office/drawing/2014/main" id="{8F87781A-53AB-4B47-93D8-C3106675E4C5}"/>
            </a:ext>
          </a:extLst>
        </xdr:cNvPr>
        <xdr:cNvGrpSpPr>
          <a:grpSpLocks/>
        </xdr:cNvGrpSpPr>
      </xdr:nvGrpSpPr>
      <xdr:grpSpPr bwMode="auto">
        <a:xfrm>
          <a:off x="559594" y="190500"/>
          <a:ext cx="1654968" cy="1452562"/>
          <a:chOff x="4230" y="226"/>
          <a:chExt cx="3348" cy="2982"/>
        </a:xfrm>
      </xdr:grpSpPr>
      <xdr:pic>
        <xdr:nvPicPr>
          <xdr:cNvPr id="6" name="Image 5" descr="CHU de Reims">
            <a:extLst>
              <a:ext uri="{FF2B5EF4-FFF2-40B4-BE49-F238E27FC236}">
                <a16:creationId xmlns:a16="http://schemas.microsoft.com/office/drawing/2014/main" id="{BD0211E5-CCDB-439A-B9B2-8199097333B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 6" descr="Logo_GHUC">
            <a:extLst>
              <a:ext uri="{FF2B5EF4-FFF2-40B4-BE49-F238E27FC236}">
                <a16:creationId xmlns:a16="http://schemas.microsoft.com/office/drawing/2014/main" id="{AC20E455-2D8D-4A09-9D81-DE4A2E12E42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0</xdr:rowOff>
    </xdr:from>
    <xdr:to>
      <xdr:col>1</xdr:col>
      <xdr:colOff>0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515884C-B1E2-4826-98A5-846F48B9AB42}"/>
            </a:ext>
          </a:extLst>
        </xdr:cNvPr>
        <xdr:cNvGrpSpPr>
          <a:grpSpLocks/>
        </xdr:cNvGrpSpPr>
      </xdr:nvGrpSpPr>
      <xdr:grpSpPr bwMode="auto">
        <a:xfrm>
          <a:off x="342900" y="1797844"/>
          <a:ext cx="538163" cy="0"/>
          <a:chOff x="4230" y="226"/>
          <a:chExt cx="3348" cy="2982"/>
        </a:xfrm>
      </xdr:grpSpPr>
      <xdr:pic>
        <xdr:nvPicPr>
          <xdr:cNvPr id="3" name="Image 5" descr="CHU de Reims">
            <a:extLst>
              <a:ext uri="{FF2B5EF4-FFF2-40B4-BE49-F238E27FC236}">
                <a16:creationId xmlns:a16="http://schemas.microsoft.com/office/drawing/2014/main" id="{50F0911B-40AD-4299-A1CF-F62F128F659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 6" descr="Logo_GHUC">
            <a:extLst>
              <a:ext uri="{FF2B5EF4-FFF2-40B4-BE49-F238E27FC236}">
                <a16:creationId xmlns:a16="http://schemas.microsoft.com/office/drawing/2014/main" id="{7315C3CD-BCC1-46CD-A931-1C3FC327FFC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559594</xdr:colOff>
      <xdr:row>0</xdr:row>
      <xdr:rowOff>190500</xdr:rowOff>
    </xdr:from>
    <xdr:to>
      <xdr:col>1</xdr:col>
      <xdr:colOff>1333499</xdr:colOff>
      <xdr:row>0</xdr:row>
      <xdr:rowOff>1643062</xdr:rowOff>
    </xdr:to>
    <xdr:grpSp>
      <xdr:nvGrpSpPr>
        <xdr:cNvPr id="5" name="Group 1">
          <a:extLst>
            <a:ext uri="{FF2B5EF4-FFF2-40B4-BE49-F238E27FC236}">
              <a16:creationId xmlns:a16="http://schemas.microsoft.com/office/drawing/2014/main" id="{CEEB1649-3C29-4A9A-BFB0-8EF5ED1647DD}"/>
            </a:ext>
          </a:extLst>
        </xdr:cNvPr>
        <xdr:cNvGrpSpPr>
          <a:grpSpLocks/>
        </xdr:cNvGrpSpPr>
      </xdr:nvGrpSpPr>
      <xdr:grpSpPr bwMode="auto">
        <a:xfrm>
          <a:off x="559594" y="190500"/>
          <a:ext cx="1654968" cy="1452562"/>
          <a:chOff x="4230" y="226"/>
          <a:chExt cx="3348" cy="2982"/>
        </a:xfrm>
      </xdr:grpSpPr>
      <xdr:pic>
        <xdr:nvPicPr>
          <xdr:cNvPr id="6" name="Image 5" descr="CHU de Reims">
            <a:extLst>
              <a:ext uri="{FF2B5EF4-FFF2-40B4-BE49-F238E27FC236}">
                <a16:creationId xmlns:a16="http://schemas.microsoft.com/office/drawing/2014/main" id="{71BE9940-35D9-4DA2-944D-DF84711E082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 6" descr="Logo_GHUC">
            <a:extLst>
              <a:ext uri="{FF2B5EF4-FFF2-40B4-BE49-F238E27FC236}">
                <a16:creationId xmlns:a16="http://schemas.microsoft.com/office/drawing/2014/main" id="{1C69561B-043C-4861-99A2-16734910D23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0</xdr:rowOff>
    </xdr:from>
    <xdr:to>
      <xdr:col>1</xdr:col>
      <xdr:colOff>0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FDC31BE-2D72-4F4C-806B-C7E3468A67A6}"/>
            </a:ext>
          </a:extLst>
        </xdr:cNvPr>
        <xdr:cNvGrpSpPr>
          <a:grpSpLocks/>
        </xdr:cNvGrpSpPr>
      </xdr:nvGrpSpPr>
      <xdr:grpSpPr bwMode="auto">
        <a:xfrm>
          <a:off x="342900" y="1797844"/>
          <a:ext cx="538163" cy="0"/>
          <a:chOff x="4230" y="226"/>
          <a:chExt cx="3348" cy="2982"/>
        </a:xfrm>
      </xdr:grpSpPr>
      <xdr:pic>
        <xdr:nvPicPr>
          <xdr:cNvPr id="3" name="Image 5" descr="CHU de Reims">
            <a:extLst>
              <a:ext uri="{FF2B5EF4-FFF2-40B4-BE49-F238E27FC236}">
                <a16:creationId xmlns:a16="http://schemas.microsoft.com/office/drawing/2014/main" id="{A59AC202-75AF-4A17-AA6F-67AA05938D7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 6" descr="Logo_GHUC">
            <a:extLst>
              <a:ext uri="{FF2B5EF4-FFF2-40B4-BE49-F238E27FC236}">
                <a16:creationId xmlns:a16="http://schemas.microsoft.com/office/drawing/2014/main" id="{9530E6F6-EE9C-4C7E-9CE8-C26A721849E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559594</xdr:colOff>
      <xdr:row>0</xdr:row>
      <xdr:rowOff>190500</xdr:rowOff>
    </xdr:from>
    <xdr:to>
      <xdr:col>1</xdr:col>
      <xdr:colOff>1333499</xdr:colOff>
      <xdr:row>0</xdr:row>
      <xdr:rowOff>1643062</xdr:rowOff>
    </xdr:to>
    <xdr:grpSp>
      <xdr:nvGrpSpPr>
        <xdr:cNvPr id="5" name="Group 1">
          <a:extLst>
            <a:ext uri="{FF2B5EF4-FFF2-40B4-BE49-F238E27FC236}">
              <a16:creationId xmlns:a16="http://schemas.microsoft.com/office/drawing/2014/main" id="{88955036-D58E-4A41-8E02-CC582BC2B180}"/>
            </a:ext>
          </a:extLst>
        </xdr:cNvPr>
        <xdr:cNvGrpSpPr>
          <a:grpSpLocks/>
        </xdr:cNvGrpSpPr>
      </xdr:nvGrpSpPr>
      <xdr:grpSpPr bwMode="auto">
        <a:xfrm>
          <a:off x="559594" y="190500"/>
          <a:ext cx="1654968" cy="1452562"/>
          <a:chOff x="4230" y="226"/>
          <a:chExt cx="3348" cy="2982"/>
        </a:xfrm>
      </xdr:grpSpPr>
      <xdr:pic>
        <xdr:nvPicPr>
          <xdr:cNvPr id="6" name="Image 5" descr="CHU de Reims">
            <a:extLst>
              <a:ext uri="{FF2B5EF4-FFF2-40B4-BE49-F238E27FC236}">
                <a16:creationId xmlns:a16="http://schemas.microsoft.com/office/drawing/2014/main" id="{C7DB2946-9DE6-48AC-A009-9A67E881E30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 6" descr="Logo_GHUC">
            <a:extLst>
              <a:ext uri="{FF2B5EF4-FFF2-40B4-BE49-F238E27FC236}">
                <a16:creationId xmlns:a16="http://schemas.microsoft.com/office/drawing/2014/main" id="{57AD915C-2C43-4140-B250-57C735CB3DC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0</xdr:rowOff>
    </xdr:from>
    <xdr:to>
      <xdr:col>1</xdr:col>
      <xdr:colOff>0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AC033E1-DAC0-4F65-9D43-9D459D987996}"/>
            </a:ext>
          </a:extLst>
        </xdr:cNvPr>
        <xdr:cNvGrpSpPr>
          <a:grpSpLocks/>
        </xdr:cNvGrpSpPr>
      </xdr:nvGrpSpPr>
      <xdr:grpSpPr bwMode="auto">
        <a:xfrm>
          <a:off x="342900" y="1797844"/>
          <a:ext cx="538163" cy="0"/>
          <a:chOff x="4230" y="226"/>
          <a:chExt cx="3348" cy="2982"/>
        </a:xfrm>
      </xdr:grpSpPr>
      <xdr:pic>
        <xdr:nvPicPr>
          <xdr:cNvPr id="3" name="Image 5" descr="CHU de Reims">
            <a:extLst>
              <a:ext uri="{FF2B5EF4-FFF2-40B4-BE49-F238E27FC236}">
                <a16:creationId xmlns:a16="http://schemas.microsoft.com/office/drawing/2014/main" id="{C8C34D94-3CB0-42DF-8ED6-C5B8A2D0B2E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 6" descr="Logo_GHUC">
            <a:extLst>
              <a:ext uri="{FF2B5EF4-FFF2-40B4-BE49-F238E27FC236}">
                <a16:creationId xmlns:a16="http://schemas.microsoft.com/office/drawing/2014/main" id="{758AF980-3DC1-488E-8678-99029B483CF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559594</xdr:colOff>
      <xdr:row>0</xdr:row>
      <xdr:rowOff>190500</xdr:rowOff>
    </xdr:from>
    <xdr:to>
      <xdr:col>1</xdr:col>
      <xdr:colOff>1333499</xdr:colOff>
      <xdr:row>0</xdr:row>
      <xdr:rowOff>1643062</xdr:rowOff>
    </xdr:to>
    <xdr:grpSp>
      <xdr:nvGrpSpPr>
        <xdr:cNvPr id="5" name="Group 1">
          <a:extLst>
            <a:ext uri="{FF2B5EF4-FFF2-40B4-BE49-F238E27FC236}">
              <a16:creationId xmlns:a16="http://schemas.microsoft.com/office/drawing/2014/main" id="{5896E7F3-54D6-4229-8BF7-C072EDA0C7D1}"/>
            </a:ext>
          </a:extLst>
        </xdr:cNvPr>
        <xdr:cNvGrpSpPr>
          <a:grpSpLocks/>
        </xdr:cNvGrpSpPr>
      </xdr:nvGrpSpPr>
      <xdr:grpSpPr bwMode="auto">
        <a:xfrm>
          <a:off x="559594" y="190500"/>
          <a:ext cx="1654968" cy="1452562"/>
          <a:chOff x="4230" y="226"/>
          <a:chExt cx="3348" cy="2982"/>
        </a:xfrm>
      </xdr:grpSpPr>
      <xdr:pic>
        <xdr:nvPicPr>
          <xdr:cNvPr id="6" name="Image 5" descr="CHU de Reims">
            <a:extLst>
              <a:ext uri="{FF2B5EF4-FFF2-40B4-BE49-F238E27FC236}">
                <a16:creationId xmlns:a16="http://schemas.microsoft.com/office/drawing/2014/main" id="{C0E1019D-D45D-4245-AA65-FCD2413FE90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 6" descr="Logo_GHUC">
            <a:extLst>
              <a:ext uri="{FF2B5EF4-FFF2-40B4-BE49-F238E27FC236}">
                <a16:creationId xmlns:a16="http://schemas.microsoft.com/office/drawing/2014/main" id="{58229120-9F08-48EB-A2E3-F356E080920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0</xdr:rowOff>
    </xdr:from>
    <xdr:to>
      <xdr:col>1</xdr:col>
      <xdr:colOff>0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537A8E8D-8F24-4E7F-9464-F4212762CFE3}"/>
            </a:ext>
          </a:extLst>
        </xdr:cNvPr>
        <xdr:cNvGrpSpPr>
          <a:grpSpLocks/>
        </xdr:cNvGrpSpPr>
      </xdr:nvGrpSpPr>
      <xdr:grpSpPr bwMode="auto">
        <a:xfrm>
          <a:off x="342900" y="1797844"/>
          <a:ext cx="538163" cy="0"/>
          <a:chOff x="4230" y="226"/>
          <a:chExt cx="3348" cy="2982"/>
        </a:xfrm>
      </xdr:grpSpPr>
      <xdr:pic>
        <xdr:nvPicPr>
          <xdr:cNvPr id="3" name="Image 5" descr="CHU de Reims">
            <a:extLst>
              <a:ext uri="{FF2B5EF4-FFF2-40B4-BE49-F238E27FC236}">
                <a16:creationId xmlns:a16="http://schemas.microsoft.com/office/drawing/2014/main" id="{0A75B2F0-105D-40BD-ABAD-15818648D19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 6" descr="Logo_GHUC">
            <a:extLst>
              <a:ext uri="{FF2B5EF4-FFF2-40B4-BE49-F238E27FC236}">
                <a16:creationId xmlns:a16="http://schemas.microsoft.com/office/drawing/2014/main" id="{1A5C3C6C-7B86-4BC9-9187-B435EE2F6F6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559594</xdr:colOff>
      <xdr:row>0</xdr:row>
      <xdr:rowOff>190500</xdr:rowOff>
    </xdr:from>
    <xdr:to>
      <xdr:col>1</xdr:col>
      <xdr:colOff>1333499</xdr:colOff>
      <xdr:row>0</xdr:row>
      <xdr:rowOff>1643062</xdr:rowOff>
    </xdr:to>
    <xdr:grpSp>
      <xdr:nvGrpSpPr>
        <xdr:cNvPr id="5" name="Group 1">
          <a:extLst>
            <a:ext uri="{FF2B5EF4-FFF2-40B4-BE49-F238E27FC236}">
              <a16:creationId xmlns:a16="http://schemas.microsoft.com/office/drawing/2014/main" id="{F5B537F3-993D-4D98-9606-A28D07C5B113}"/>
            </a:ext>
          </a:extLst>
        </xdr:cNvPr>
        <xdr:cNvGrpSpPr>
          <a:grpSpLocks/>
        </xdr:cNvGrpSpPr>
      </xdr:nvGrpSpPr>
      <xdr:grpSpPr bwMode="auto">
        <a:xfrm>
          <a:off x="559594" y="190500"/>
          <a:ext cx="1654968" cy="1452562"/>
          <a:chOff x="4230" y="226"/>
          <a:chExt cx="3348" cy="2982"/>
        </a:xfrm>
      </xdr:grpSpPr>
      <xdr:pic>
        <xdr:nvPicPr>
          <xdr:cNvPr id="6" name="Image 5" descr="CHU de Reims">
            <a:extLst>
              <a:ext uri="{FF2B5EF4-FFF2-40B4-BE49-F238E27FC236}">
                <a16:creationId xmlns:a16="http://schemas.microsoft.com/office/drawing/2014/main" id="{2B5DD59A-4AF8-4B7C-B4BA-60663DF96C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 6" descr="Logo_GHUC">
            <a:extLst>
              <a:ext uri="{FF2B5EF4-FFF2-40B4-BE49-F238E27FC236}">
                <a16:creationId xmlns:a16="http://schemas.microsoft.com/office/drawing/2014/main" id="{652A8980-A46B-4F27-B004-312686D3C04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0</xdr:rowOff>
    </xdr:from>
    <xdr:to>
      <xdr:col>1</xdr:col>
      <xdr:colOff>0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ADEE7BB-EFE8-44E6-A9E4-8515DD2675AE}"/>
            </a:ext>
          </a:extLst>
        </xdr:cNvPr>
        <xdr:cNvGrpSpPr>
          <a:grpSpLocks/>
        </xdr:cNvGrpSpPr>
      </xdr:nvGrpSpPr>
      <xdr:grpSpPr bwMode="auto">
        <a:xfrm>
          <a:off x="342900" y="1797844"/>
          <a:ext cx="538163" cy="0"/>
          <a:chOff x="4230" y="226"/>
          <a:chExt cx="3348" cy="2982"/>
        </a:xfrm>
      </xdr:grpSpPr>
      <xdr:pic>
        <xdr:nvPicPr>
          <xdr:cNvPr id="3" name="Image 5" descr="CHU de Reims">
            <a:extLst>
              <a:ext uri="{FF2B5EF4-FFF2-40B4-BE49-F238E27FC236}">
                <a16:creationId xmlns:a16="http://schemas.microsoft.com/office/drawing/2014/main" id="{61269B2C-E652-4D7D-876F-27E70E84FAE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 6" descr="Logo_GHUC">
            <a:extLst>
              <a:ext uri="{FF2B5EF4-FFF2-40B4-BE49-F238E27FC236}">
                <a16:creationId xmlns:a16="http://schemas.microsoft.com/office/drawing/2014/main" id="{79BFF95E-E65B-4D22-9776-B2833AAC63B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559594</xdr:colOff>
      <xdr:row>0</xdr:row>
      <xdr:rowOff>190500</xdr:rowOff>
    </xdr:from>
    <xdr:to>
      <xdr:col>1</xdr:col>
      <xdr:colOff>1333499</xdr:colOff>
      <xdr:row>0</xdr:row>
      <xdr:rowOff>1643062</xdr:rowOff>
    </xdr:to>
    <xdr:grpSp>
      <xdr:nvGrpSpPr>
        <xdr:cNvPr id="5" name="Group 1">
          <a:extLst>
            <a:ext uri="{FF2B5EF4-FFF2-40B4-BE49-F238E27FC236}">
              <a16:creationId xmlns:a16="http://schemas.microsoft.com/office/drawing/2014/main" id="{5FCC855E-9BCD-440E-84A9-A82ED6E8497E}"/>
            </a:ext>
          </a:extLst>
        </xdr:cNvPr>
        <xdr:cNvGrpSpPr>
          <a:grpSpLocks/>
        </xdr:cNvGrpSpPr>
      </xdr:nvGrpSpPr>
      <xdr:grpSpPr bwMode="auto">
        <a:xfrm>
          <a:off x="559594" y="190500"/>
          <a:ext cx="1654968" cy="1452562"/>
          <a:chOff x="4230" y="226"/>
          <a:chExt cx="3348" cy="2982"/>
        </a:xfrm>
      </xdr:grpSpPr>
      <xdr:pic>
        <xdr:nvPicPr>
          <xdr:cNvPr id="6" name="Image 5" descr="CHU de Reims">
            <a:extLst>
              <a:ext uri="{FF2B5EF4-FFF2-40B4-BE49-F238E27FC236}">
                <a16:creationId xmlns:a16="http://schemas.microsoft.com/office/drawing/2014/main" id="{99A8E981-52D0-4E94-8DD2-55B4E51C92B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 6" descr="Logo_GHUC">
            <a:extLst>
              <a:ext uri="{FF2B5EF4-FFF2-40B4-BE49-F238E27FC236}">
                <a16:creationId xmlns:a16="http://schemas.microsoft.com/office/drawing/2014/main" id="{9CBA3C37-B83F-4302-870F-910018BC683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0</xdr:rowOff>
    </xdr:from>
    <xdr:to>
      <xdr:col>1</xdr:col>
      <xdr:colOff>0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97531A3-E975-4300-AE9F-74B2583FAED0}"/>
            </a:ext>
          </a:extLst>
        </xdr:cNvPr>
        <xdr:cNvGrpSpPr>
          <a:grpSpLocks/>
        </xdr:cNvGrpSpPr>
      </xdr:nvGrpSpPr>
      <xdr:grpSpPr bwMode="auto">
        <a:xfrm>
          <a:off x="342900" y="1797844"/>
          <a:ext cx="538163" cy="0"/>
          <a:chOff x="4230" y="226"/>
          <a:chExt cx="3348" cy="2982"/>
        </a:xfrm>
      </xdr:grpSpPr>
      <xdr:pic>
        <xdr:nvPicPr>
          <xdr:cNvPr id="3" name="Image 5" descr="CHU de Reims">
            <a:extLst>
              <a:ext uri="{FF2B5EF4-FFF2-40B4-BE49-F238E27FC236}">
                <a16:creationId xmlns:a16="http://schemas.microsoft.com/office/drawing/2014/main" id="{3BA6433E-6865-412A-A2A4-F352C86C103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 6" descr="Logo_GHUC">
            <a:extLst>
              <a:ext uri="{FF2B5EF4-FFF2-40B4-BE49-F238E27FC236}">
                <a16:creationId xmlns:a16="http://schemas.microsoft.com/office/drawing/2014/main" id="{09E2F407-3165-418D-9D73-7E3FA5A513D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559594</xdr:colOff>
      <xdr:row>0</xdr:row>
      <xdr:rowOff>190500</xdr:rowOff>
    </xdr:from>
    <xdr:to>
      <xdr:col>1</xdr:col>
      <xdr:colOff>1333499</xdr:colOff>
      <xdr:row>0</xdr:row>
      <xdr:rowOff>1643062</xdr:rowOff>
    </xdr:to>
    <xdr:grpSp>
      <xdr:nvGrpSpPr>
        <xdr:cNvPr id="5" name="Group 1">
          <a:extLst>
            <a:ext uri="{FF2B5EF4-FFF2-40B4-BE49-F238E27FC236}">
              <a16:creationId xmlns:a16="http://schemas.microsoft.com/office/drawing/2014/main" id="{CD581414-FE3B-4F6B-940E-36882B35377F}"/>
            </a:ext>
          </a:extLst>
        </xdr:cNvPr>
        <xdr:cNvGrpSpPr>
          <a:grpSpLocks/>
        </xdr:cNvGrpSpPr>
      </xdr:nvGrpSpPr>
      <xdr:grpSpPr bwMode="auto">
        <a:xfrm>
          <a:off x="559594" y="190500"/>
          <a:ext cx="1654968" cy="1452562"/>
          <a:chOff x="4230" y="226"/>
          <a:chExt cx="3348" cy="2982"/>
        </a:xfrm>
      </xdr:grpSpPr>
      <xdr:pic>
        <xdr:nvPicPr>
          <xdr:cNvPr id="6" name="Image 5" descr="CHU de Reims">
            <a:extLst>
              <a:ext uri="{FF2B5EF4-FFF2-40B4-BE49-F238E27FC236}">
                <a16:creationId xmlns:a16="http://schemas.microsoft.com/office/drawing/2014/main" id="{8ED6B98F-1834-4B41-A10D-79FBBE13634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 6" descr="Logo_GHUC">
            <a:extLst>
              <a:ext uri="{FF2B5EF4-FFF2-40B4-BE49-F238E27FC236}">
                <a16:creationId xmlns:a16="http://schemas.microsoft.com/office/drawing/2014/main" id="{0818CA45-CAF5-4083-958D-1C020D0543D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0</xdr:rowOff>
    </xdr:from>
    <xdr:to>
      <xdr:col>1</xdr:col>
      <xdr:colOff>0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5EFA6415-60E3-4436-B94E-E186DFD753A5}"/>
            </a:ext>
          </a:extLst>
        </xdr:cNvPr>
        <xdr:cNvGrpSpPr>
          <a:grpSpLocks/>
        </xdr:cNvGrpSpPr>
      </xdr:nvGrpSpPr>
      <xdr:grpSpPr bwMode="auto">
        <a:xfrm>
          <a:off x="342900" y="1797844"/>
          <a:ext cx="538163" cy="0"/>
          <a:chOff x="4230" y="226"/>
          <a:chExt cx="3348" cy="2982"/>
        </a:xfrm>
      </xdr:grpSpPr>
      <xdr:pic>
        <xdr:nvPicPr>
          <xdr:cNvPr id="3" name="Image 5" descr="CHU de Reims">
            <a:extLst>
              <a:ext uri="{FF2B5EF4-FFF2-40B4-BE49-F238E27FC236}">
                <a16:creationId xmlns:a16="http://schemas.microsoft.com/office/drawing/2014/main" id="{6B5D5887-FF73-4695-A35F-94E9E14B140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 6" descr="Logo_GHUC">
            <a:extLst>
              <a:ext uri="{FF2B5EF4-FFF2-40B4-BE49-F238E27FC236}">
                <a16:creationId xmlns:a16="http://schemas.microsoft.com/office/drawing/2014/main" id="{5BCA0872-E3E5-4F26-8958-422D42FE481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559594</xdr:colOff>
      <xdr:row>0</xdr:row>
      <xdr:rowOff>190500</xdr:rowOff>
    </xdr:from>
    <xdr:to>
      <xdr:col>1</xdr:col>
      <xdr:colOff>1333499</xdr:colOff>
      <xdr:row>0</xdr:row>
      <xdr:rowOff>1643062</xdr:rowOff>
    </xdr:to>
    <xdr:grpSp>
      <xdr:nvGrpSpPr>
        <xdr:cNvPr id="5" name="Group 1">
          <a:extLst>
            <a:ext uri="{FF2B5EF4-FFF2-40B4-BE49-F238E27FC236}">
              <a16:creationId xmlns:a16="http://schemas.microsoft.com/office/drawing/2014/main" id="{316A9960-18D4-444B-9C3D-4535B2ADF9F8}"/>
            </a:ext>
          </a:extLst>
        </xdr:cNvPr>
        <xdr:cNvGrpSpPr>
          <a:grpSpLocks/>
        </xdr:cNvGrpSpPr>
      </xdr:nvGrpSpPr>
      <xdr:grpSpPr bwMode="auto">
        <a:xfrm>
          <a:off x="559594" y="190500"/>
          <a:ext cx="1654968" cy="1452562"/>
          <a:chOff x="4230" y="226"/>
          <a:chExt cx="3348" cy="2982"/>
        </a:xfrm>
      </xdr:grpSpPr>
      <xdr:pic>
        <xdr:nvPicPr>
          <xdr:cNvPr id="6" name="Image 5" descr="CHU de Reims">
            <a:extLst>
              <a:ext uri="{FF2B5EF4-FFF2-40B4-BE49-F238E27FC236}">
                <a16:creationId xmlns:a16="http://schemas.microsoft.com/office/drawing/2014/main" id="{70A7EBE8-71E0-4329-A8F1-63512AC6EA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 6" descr="Logo_GHUC">
            <a:extLst>
              <a:ext uri="{FF2B5EF4-FFF2-40B4-BE49-F238E27FC236}">
                <a16:creationId xmlns:a16="http://schemas.microsoft.com/office/drawing/2014/main" id="{DDAD94FC-0B30-4FB7-9EE2-A4AF8BB6D6F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15A5A-B014-40D4-9A95-708E12841F77}">
  <dimension ref="A1:N27"/>
  <sheetViews>
    <sheetView zoomScale="80" zoomScaleNormal="80" workbookViewId="0">
      <selection sqref="A1:N1"/>
    </sheetView>
  </sheetViews>
  <sheetFormatPr baseColWidth="10" defaultRowHeight="15" x14ac:dyDescent="0.25"/>
  <cols>
    <col min="1" max="1" width="13.28515625" style="21" bestFit="1" customWidth="1"/>
    <col min="2" max="2" width="80.140625" style="21" customWidth="1"/>
    <col min="3" max="3" width="15" style="21" customWidth="1"/>
    <col min="4" max="4" width="45.7109375" style="21" customWidth="1"/>
    <col min="5" max="5" width="32.42578125" style="21" customWidth="1"/>
    <col min="6" max="7" width="31" style="16" customWidth="1"/>
    <col min="8" max="8" width="31" style="21" customWidth="1"/>
    <col min="9" max="9" width="24.5703125" style="22" customWidth="1"/>
    <col min="10" max="10" width="19.5703125" style="23" customWidth="1"/>
    <col min="11" max="11" width="22.7109375" style="22" customWidth="1"/>
    <col min="12" max="12" width="17.85546875" style="23" customWidth="1"/>
    <col min="13" max="14" width="23.7109375" style="22" customWidth="1"/>
    <col min="15" max="16384" width="11.42578125" style="21"/>
  </cols>
  <sheetData>
    <row r="1" spans="1:14" ht="141.75" customHeight="1" x14ac:dyDescent="0.25">
      <c r="A1" s="64" t="s">
        <v>101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s="57" customFormat="1" ht="21" x14ac:dyDescent="0.25">
      <c r="B2" s="58" t="s">
        <v>97</v>
      </c>
      <c r="F2" s="59"/>
      <c r="G2" s="60"/>
      <c r="I2" s="61"/>
      <c r="J2" s="62"/>
      <c r="K2" s="63"/>
      <c r="L2" s="62"/>
      <c r="M2" s="61"/>
      <c r="N2" s="61"/>
    </row>
    <row r="3" spans="1:14" s="26" customFormat="1" ht="89.25" customHeight="1" x14ac:dyDescent="0.25">
      <c r="A3" s="2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12" t="s">
        <v>92</v>
      </c>
      <c r="G3" s="12" t="s">
        <v>91</v>
      </c>
      <c r="H3" s="5" t="s">
        <v>87</v>
      </c>
      <c r="I3" s="10" t="s">
        <v>88</v>
      </c>
      <c r="J3" s="8" t="s">
        <v>86</v>
      </c>
      <c r="K3" s="10" t="s">
        <v>98</v>
      </c>
      <c r="L3" s="8" t="s">
        <v>75</v>
      </c>
      <c r="M3" s="10" t="s">
        <v>79</v>
      </c>
      <c r="N3" s="10" t="s">
        <v>90</v>
      </c>
    </row>
    <row r="4" spans="1:14" ht="74.25" customHeight="1" x14ac:dyDescent="0.25">
      <c r="A4" s="66" t="s">
        <v>5</v>
      </c>
      <c r="B4" s="1" t="s">
        <v>6</v>
      </c>
      <c r="C4" s="17"/>
      <c r="D4" s="17"/>
      <c r="E4" s="17"/>
      <c r="F4" s="15"/>
      <c r="G4" s="15"/>
      <c r="H4" s="18"/>
      <c r="I4" s="19"/>
      <c r="J4" s="20"/>
      <c r="K4" s="19"/>
      <c r="L4" s="20"/>
      <c r="M4" s="19"/>
      <c r="N4" s="19"/>
    </row>
    <row r="5" spans="1:14" ht="74.25" customHeight="1" x14ac:dyDescent="0.25">
      <c r="A5" s="66"/>
      <c r="B5" s="2" t="s">
        <v>7</v>
      </c>
      <c r="C5" s="4">
        <v>1</v>
      </c>
      <c r="D5" s="4" t="s">
        <v>14</v>
      </c>
      <c r="E5" s="4" t="s">
        <v>8</v>
      </c>
      <c r="F5" s="14">
        <v>8810</v>
      </c>
      <c r="G5" s="27"/>
      <c r="H5" s="28" t="s">
        <v>81</v>
      </c>
      <c r="I5" s="29"/>
      <c r="J5" s="30"/>
      <c r="N5" s="22">
        <f>+M5*F5</f>
        <v>0</v>
      </c>
    </row>
    <row r="6" spans="1:14" ht="74.25" customHeight="1" x14ac:dyDescent="0.25">
      <c r="A6" s="66"/>
      <c r="B6" s="3" t="s">
        <v>10</v>
      </c>
      <c r="C6" s="4">
        <v>2</v>
      </c>
      <c r="D6" s="4" t="s">
        <v>11</v>
      </c>
      <c r="E6" s="4" t="s">
        <v>12</v>
      </c>
      <c r="F6" s="14">
        <v>679</v>
      </c>
      <c r="G6" s="16">
        <f>679*450</f>
        <v>305550</v>
      </c>
      <c r="H6" s="28" t="s">
        <v>83</v>
      </c>
      <c r="I6" s="29"/>
      <c r="J6" s="30"/>
      <c r="N6" s="22">
        <f>G6*M6</f>
        <v>0</v>
      </c>
    </row>
    <row r="7" spans="1:14" ht="24.75" customHeight="1" x14ac:dyDescent="0.25">
      <c r="A7" s="31"/>
      <c r="B7" s="32" t="s">
        <v>95</v>
      </c>
      <c r="C7" s="33"/>
      <c r="D7" s="34"/>
      <c r="E7" s="34"/>
      <c r="F7" s="35"/>
      <c r="G7" s="36"/>
      <c r="H7" s="37"/>
      <c r="I7" s="38"/>
      <c r="J7" s="39"/>
      <c r="K7" s="40"/>
      <c r="L7" s="41"/>
      <c r="M7" s="40"/>
      <c r="N7" s="40">
        <f>SUM(N5:N6)</f>
        <v>0</v>
      </c>
    </row>
    <row r="8" spans="1:14" ht="18" customHeight="1" thickBot="1" x14ac:dyDescent="0.3">
      <c r="A8" s="7"/>
      <c r="M8" s="54"/>
      <c r="N8" s="54"/>
    </row>
    <row r="9" spans="1:14" ht="45" customHeight="1" thickBot="1" x14ac:dyDescent="0.3">
      <c r="A9" s="24"/>
      <c r="B9" s="55" t="s">
        <v>96</v>
      </c>
      <c r="C9" s="56">
        <v>0</v>
      </c>
    </row>
    <row r="10" spans="1:14" ht="15" customHeight="1" x14ac:dyDescent="0.25">
      <c r="A10" s="7"/>
    </row>
    <row r="11" spans="1:14" ht="15" customHeight="1" x14ac:dyDescent="0.25">
      <c r="A11" s="7"/>
    </row>
    <row r="12" spans="1:14" ht="15" customHeight="1" x14ac:dyDescent="0.25">
      <c r="A12" s="7"/>
    </row>
    <row r="13" spans="1:14" ht="15" customHeight="1" x14ac:dyDescent="0.25">
      <c r="A13" s="7"/>
    </row>
    <row r="14" spans="1:14" ht="15" customHeight="1" x14ac:dyDescent="0.25">
      <c r="A14" s="7"/>
    </row>
    <row r="15" spans="1:14" ht="15" customHeight="1" x14ac:dyDescent="0.25">
      <c r="A15" s="7"/>
    </row>
    <row r="16" spans="1:14" ht="15" customHeight="1" x14ac:dyDescent="0.25">
      <c r="A16" s="7"/>
    </row>
    <row r="17" spans="1:1" ht="15" customHeight="1" x14ac:dyDescent="0.25">
      <c r="A17" s="7"/>
    </row>
    <row r="18" spans="1:1" ht="15" customHeight="1" x14ac:dyDescent="0.25">
      <c r="A18" s="7"/>
    </row>
    <row r="19" spans="1:1" ht="15" customHeight="1" x14ac:dyDescent="0.25">
      <c r="A19" s="7"/>
    </row>
    <row r="20" spans="1:1" ht="15" customHeight="1" x14ac:dyDescent="0.25">
      <c r="A20" s="7"/>
    </row>
    <row r="21" spans="1:1" ht="15" customHeight="1" x14ac:dyDescent="0.25">
      <c r="A21" s="7"/>
    </row>
    <row r="22" spans="1:1" ht="15" customHeight="1" x14ac:dyDescent="0.25">
      <c r="A22" s="7"/>
    </row>
    <row r="23" spans="1:1" ht="15.75" x14ac:dyDescent="0.25">
      <c r="A23" s="7"/>
    </row>
    <row r="24" spans="1:1" ht="15.75" x14ac:dyDescent="0.25">
      <c r="A24" s="7"/>
    </row>
    <row r="25" spans="1:1" ht="15.75" x14ac:dyDescent="0.25">
      <c r="A25" s="7"/>
    </row>
    <row r="26" spans="1:1" ht="15.75" x14ac:dyDescent="0.25">
      <c r="A26" s="7"/>
    </row>
    <row r="27" spans="1:1" ht="15.75" x14ac:dyDescent="0.25">
      <c r="A27" s="7"/>
    </row>
  </sheetData>
  <mergeCells count="2">
    <mergeCell ref="A1:N1"/>
    <mergeCell ref="A4:A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81265-FE3F-4086-9E00-1BBF3FB08920}">
  <dimension ref="A1:N27"/>
  <sheetViews>
    <sheetView zoomScale="80" zoomScaleNormal="80" workbookViewId="0">
      <selection sqref="A1:N1"/>
    </sheetView>
  </sheetViews>
  <sheetFormatPr baseColWidth="10" defaultRowHeight="15" x14ac:dyDescent="0.25"/>
  <cols>
    <col min="1" max="1" width="13.28515625" style="21" bestFit="1" customWidth="1"/>
    <col min="2" max="2" width="80.140625" style="21" customWidth="1"/>
    <col min="3" max="3" width="15" style="21" customWidth="1"/>
    <col min="4" max="4" width="45.7109375" style="21" customWidth="1"/>
    <col min="5" max="5" width="32.42578125" style="21" customWidth="1"/>
    <col min="6" max="7" width="31" style="16" customWidth="1"/>
    <col min="8" max="8" width="31" style="21" customWidth="1"/>
    <col min="9" max="9" width="24.5703125" style="22" customWidth="1"/>
    <col min="10" max="10" width="19.5703125" style="23" customWidth="1"/>
    <col min="11" max="11" width="22.7109375" style="22" customWidth="1"/>
    <col min="12" max="12" width="17.85546875" style="23" customWidth="1"/>
    <col min="13" max="14" width="23.7109375" style="22" customWidth="1"/>
    <col min="15" max="16384" width="11.42578125" style="21"/>
  </cols>
  <sheetData>
    <row r="1" spans="1:14" ht="141.75" customHeight="1" x14ac:dyDescent="0.25">
      <c r="A1" s="64" t="s">
        <v>101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s="57" customFormat="1" ht="21" x14ac:dyDescent="0.25">
      <c r="B2" s="58" t="s">
        <v>97</v>
      </c>
      <c r="F2" s="59"/>
      <c r="G2" s="60"/>
      <c r="I2" s="61"/>
      <c r="J2" s="62"/>
      <c r="K2" s="63"/>
      <c r="L2" s="62"/>
      <c r="M2" s="61"/>
      <c r="N2" s="61"/>
    </row>
    <row r="3" spans="1:14" s="26" customFormat="1" ht="89.25" customHeight="1" x14ac:dyDescent="0.25">
      <c r="A3" s="2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12" t="s">
        <v>92</v>
      </c>
      <c r="G3" s="12" t="s">
        <v>91</v>
      </c>
      <c r="H3" s="5" t="s">
        <v>87</v>
      </c>
      <c r="I3" s="10" t="s">
        <v>88</v>
      </c>
      <c r="J3" s="8" t="s">
        <v>86</v>
      </c>
      <c r="K3" s="10" t="s">
        <v>98</v>
      </c>
      <c r="L3" s="8" t="s">
        <v>75</v>
      </c>
      <c r="M3" s="10" t="s">
        <v>79</v>
      </c>
      <c r="N3" s="10" t="s">
        <v>90</v>
      </c>
    </row>
    <row r="4" spans="1:14" ht="51.75" customHeight="1" x14ac:dyDescent="0.25">
      <c r="A4" s="66" t="s">
        <v>13</v>
      </c>
      <c r="B4" s="42" t="s">
        <v>71</v>
      </c>
      <c r="C4" s="17"/>
      <c r="D4" s="17"/>
      <c r="E4" s="17"/>
      <c r="F4" s="15"/>
      <c r="G4" s="15"/>
      <c r="H4" s="18"/>
      <c r="I4" s="19"/>
      <c r="J4" s="20"/>
      <c r="K4" s="19"/>
      <c r="L4" s="20"/>
      <c r="M4" s="19"/>
      <c r="N4" s="19"/>
    </row>
    <row r="5" spans="1:14" ht="51.75" customHeight="1" x14ac:dyDescent="0.25">
      <c r="A5" s="66"/>
      <c r="B5" s="3" t="s">
        <v>72</v>
      </c>
      <c r="C5" s="4">
        <v>1</v>
      </c>
      <c r="D5" s="4" t="s">
        <v>15</v>
      </c>
      <c r="E5" s="4" t="s">
        <v>12</v>
      </c>
      <c r="F5" s="14">
        <v>134</v>
      </c>
      <c r="G5" s="16">
        <f>F5*800</f>
        <v>107200</v>
      </c>
      <c r="H5" s="28" t="s">
        <v>83</v>
      </c>
      <c r="I5" s="29"/>
      <c r="J5" s="30"/>
      <c r="N5" s="22">
        <f>G5*M5</f>
        <v>0</v>
      </c>
    </row>
    <row r="6" spans="1:14" ht="51.75" customHeight="1" x14ac:dyDescent="0.25">
      <c r="A6" s="66"/>
      <c r="B6" s="3" t="s">
        <v>73</v>
      </c>
      <c r="C6" s="4">
        <v>2</v>
      </c>
      <c r="D6" s="4" t="s">
        <v>15</v>
      </c>
      <c r="E6" s="4" t="s">
        <v>12</v>
      </c>
      <c r="F6" s="14">
        <v>60</v>
      </c>
      <c r="G6" s="16">
        <f>F6*800</f>
        <v>48000</v>
      </c>
      <c r="H6" s="28" t="s">
        <v>83</v>
      </c>
      <c r="I6" s="29"/>
      <c r="J6" s="30"/>
      <c r="N6" s="22">
        <f>G6*M6</f>
        <v>0</v>
      </c>
    </row>
    <row r="7" spans="1:14" ht="24.75" customHeight="1" x14ac:dyDescent="0.25">
      <c r="A7" s="31"/>
      <c r="B7" s="32" t="s">
        <v>95</v>
      </c>
      <c r="C7" s="33"/>
      <c r="D7" s="34"/>
      <c r="E7" s="34"/>
      <c r="F7" s="35"/>
      <c r="G7" s="36"/>
      <c r="H7" s="37"/>
      <c r="I7" s="38"/>
      <c r="J7" s="39"/>
      <c r="K7" s="40"/>
      <c r="L7" s="41"/>
      <c r="M7" s="40"/>
      <c r="N7" s="40">
        <f>SUM(N5:N6)</f>
        <v>0</v>
      </c>
    </row>
    <row r="8" spans="1:14" ht="18" customHeight="1" thickBot="1" x14ac:dyDescent="0.3">
      <c r="A8" s="7"/>
      <c r="M8" s="54"/>
      <c r="N8" s="54"/>
    </row>
    <row r="9" spans="1:14" ht="45" customHeight="1" thickBot="1" x14ac:dyDescent="0.3">
      <c r="A9" s="24"/>
      <c r="B9" s="55" t="s">
        <v>96</v>
      </c>
      <c r="C9" s="56">
        <v>0</v>
      </c>
    </row>
    <row r="10" spans="1:14" ht="15" customHeight="1" x14ac:dyDescent="0.25">
      <c r="A10" s="7"/>
    </row>
    <row r="11" spans="1:14" ht="15" customHeight="1" x14ac:dyDescent="0.25">
      <c r="A11" s="7"/>
    </row>
    <row r="12" spans="1:14" ht="15" customHeight="1" x14ac:dyDescent="0.25">
      <c r="A12" s="7"/>
    </row>
    <row r="13" spans="1:14" ht="15" customHeight="1" x14ac:dyDescent="0.25">
      <c r="A13" s="7"/>
    </row>
    <row r="14" spans="1:14" ht="15" customHeight="1" x14ac:dyDescent="0.25">
      <c r="A14" s="7"/>
    </row>
    <row r="15" spans="1:14" ht="15" customHeight="1" x14ac:dyDescent="0.25">
      <c r="A15" s="7"/>
    </row>
    <row r="16" spans="1:14" ht="15" customHeight="1" x14ac:dyDescent="0.25">
      <c r="A16" s="7"/>
    </row>
    <row r="17" spans="1:1" ht="15" customHeight="1" x14ac:dyDescent="0.25">
      <c r="A17" s="7"/>
    </row>
    <row r="18" spans="1:1" ht="15" customHeight="1" x14ac:dyDescent="0.25">
      <c r="A18" s="7"/>
    </row>
    <row r="19" spans="1:1" ht="15" customHeight="1" x14ac:dyDescent="0.25">
      <c r="A19" s="7"/>
    </row>
    <row r="20" spans="1:1" ht="15" customHeight="1" x14ac:dyDescent="0.25">
      <c r="A20" s="7"/>
    </row>
    <row r="21" spans="1:1" ht="15" customHeight="1" x14ac:dyDescent="0.25">
      <c r="A21" s="7"/>
    </row>
    <row r="22" spans="1:1" ht="15" customHeight="1" x14ac:dyDescent="0.25">
      <c r="A22" s="7"/>
    </row>
    <row r="23" spans="1:1" ht="15.75" x14ac:dyDescent="0.25">
      <c r="A23" s="7"/>
    </row>
    <row r="24" spans="1:1" ht="15.75" x14ac:dyDescent="0.25">
      <c r="A24" s="7"/>
    </row>
    <row r="25" spans="1:1" ht="15.75" x14ac:dyDescent="0.25">
      <c r="A25" s="7"/>
    </row>
    <row r="26" spans="1:1" ht="15.75" x14ac:dyDescent="0.25">
      <c r="A26" s="7"/>
    </row>
    <row r="27" spans="1:1" ht="15.75" x14ac:dyDescent="0.25">
      <c r="A27" s="7"/>
    </row>
  </sheetData>
  <mergeCells count="2">
    <mergeCell ref="A1:N1"/>
    <mergeCell ref="A4:A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8A083-A38F-4EEE-B7AA-4C5D2B7DA0DA}">
  <dimension ref="A1:N28"/>
  <sheetViews>
    <sheetView zoomScale="80" zoomScaleNormal="80" workbookViewId="0">
      <selection sqref="A1:N1"/>
    </sheetView>
  </sheetViews>
  <sheetFormatPr baseColWidth="10" defaultRowHeight="15" x14ac:dyDescent="0.25"/>
  <cols>
    <col min="1" max="1" width="13.28515625" style="21" bestFit="1" customWidth="1"/>
    <col min="2" max="2" width="80.140625" style="21" customWidth="1"/>
    <col min="3" max="3" width="15" style="21" customWidth="1"/>
    <col min="4" max="4" width="45.7109375" style="21" customWidth="1"/>
    <col min="5" max="5" width="32.42578125" style="21" customWidth="1"/>
    <col min="6" max="7" width="31" style="16" customWidth="1"/>
    <col min="8" max="8" width="31" style="21" customWidth="1"/>
    <col min="9" max="9" width="24.5703125" style="22" customWidth="1"/>
    <col min="10" max="10" width="19.5703125" style="23" customWidth="1"/>
    <col min="11" max="11" width="22.7109375" style="22" customWidth="1"/>
    <col min="12" max="12" width="17.85546875" style="23" customWidth="1"/>
    <col min="13" max="14" width="23.7109375" style="22" customWidth="1"/>
    <col min="15" max="16384" width="11.42578125" style="21"/>
  </cols>
  <sheetData>
    <row r="1" spans="1:14" ht="141.75" customHeight="1" x14ac:dyDescent="0.25">
      <c r="A1" s="64" t="s">
        <v>101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s="57" customFormat="1" ht="21" x14ac:dyDescent="0.25">
      <c r="B2" s="58" t="s">
        <v>97</v>
      </c>
      <c r="F2" s="59"/>
      <c r="G2" s="60"/>
      <c r="I2" s="61"/>
      <c r="J2" s="62"/>
      <c r="K2" s="63"/>
      <c r="L2" s="62"/>
      <c r="M2" s="61"/>
      <c r="N2" s="61"/>
    </row>
    <row r="3" spans="1:14" s="26" customFormat="1" ht="89.25" customHeight="1" x14ac:dyDescent="0.25">
      <c r="A3" s="2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12" t="s">
        <v>92</v>
      </c>
      <c r="G3" s="12" t="s">
        <v>91</v>
      </c>
      <c r="H3" s="5" t="s">
        <v>87</v>
      </c>
      <c r="I3" s="10" t="s">
        <v>88</v>
      </c>
      <c r="J3" s="8" t="s">
        <v>86</v>
      </c>
      <c r="K3" s="10" t="s">
        <v>98</v>
      </c>
      <c r="L3" s="8" t="s">
        <v>75</v>
      </c>
      <c r="M3" s="10" t="s">
        <v>79</v>
      </c>
      <c r="N3" s="10" t="s">
        <v>90</v>
      </c>
    </row>
    <row r="4" spans="1:14" ht="51.95" customHeight="1" x14ac:dyDescent="0.25">
      <c r="A4" s="66" t="s">
        <v>74</v>
      </c>
      <c r="B4" s="1" t="s">
        <v>17</v>
      </c>
      <c r="C4" s="17"/>
      <c r="D4" s="17"/>
      <c r="E4" s="17"/>
      <c r="F4" s="15"/>
      <c r="G4" s="15"/>
      <c r="H4" s="18"/>
      <c r="I4" s="19"/>
      <c r="J4" s="20"/>
      <c r="K4" s="19"/>
      <c r="L4" s="20"/>
      <c r="M4" s="19"/>
      <c r="N4" s="19"/>
    </row>
    <row r="5" spans="1:14" ht="51.95" customHeight="1" x14ac:dyDescent="0.25">
      <c r="A5" s="66"/>
      <c r="B5" s="3" t="s">
        <v>18</v>
      </c>
      <c r="C5" s="4">
        <v>1</v>
      </c>
      <c r="D5" s="4" t="s">
        <v>19</v>
      </c>
      <c r="E5" s="4" t="s">
        <v>8</v>
      </c>
      <c r="F5" s="48">
        <v>44000</v>
      </c>
      <c r="G5" s="49"/>
      <c r="H5" s="50" t="s">
        <v>89</v>
      </c>
      <c r="I5" s="51"/>
      <c r="J5" s="52"/>
      <c r="N5" s="22">
        <f>+M5*F5</f>
        <v>0</v>
      </c>
    </row>
    <row r="6" spans="1:14" ht="51.95" customHeight="1" x14ac:dyDescent="0.25">
      <c r="A6" s="66"/>
      <c r="B6" s="3" t="s">
        <v>77</v>
      </c>
      <c r="C6" s="4">
        <v>2</v>
      </c>
      <c r="D6" s="4" t="s">
        <v>20</v>
      </c>
      <c r="E6" s="4" t="s">
        <v>9</v>
      </c>
      <c r="F6" s="14">
        <v>4024</v>
      </c>
      <c r="G6" s="16">
        <f>F6*350</f>
        <v>1408400</v>
      </c>
      <c r="H6" s="28" t="s">
        <v>85</v>
      </c>
      <c r="I6" s="29"/>
      <c r="J6" s="30"/>
      <c r="N6" s="22">
        <f>G6*M6</f>
        <v>0</v>
      </c>
    </row>
    <row r="7" spans="1:14" ht="51.95" customHeight="1" x14ac:dyDescent="0.25">
      <c r="A7" s="66"/>
      <c r="B7" s="3" t="s">
        <v>21</v>
      </c>
      <c r="C7" s="4">
        <v>3</v>
      </c>
      <c r="D7" s="4" t="s">
        <v>22</v>
      </c>
      <c r="E7" s="4" t="s">
        <v>12</v>
      </c>
      <c r="F7" s="14">
        <v>5836</v>
      </c>
      <c r="G7" s="16">
        <f>F7*800</f>
        <v>4668800</v>
      </c>
      <c r="H7" s="28" t="s">
        <v>83</v>
      </c>
      <c r="I7" s="29"/>
      <c r="J7" s="30"/>
      <c r="N7" s="22">
        <f>G7*M7</f>
        <v>0</v>
      </c>
    </row>
    <row r="8" spans="1:14" ht="24.75" customHeight="1" x14ac:dyDescent="0.25">
      <c r="A8" s="31"/>
      <c r="B8" s="32" t="s">
        <v>95</v>
      </c>
      <c r="C8" s="33"/>
      <c r="D8" s="34"/>
      <c r="E8" s="34"/>
      <c r="F8" s="35"/>
      <c r="G8" s="36"/>
      <c r="H8" s="37"/>
      <c r="I8" s="38"/>
      <c r="J8" s="39"/>
      <c r="K8" s="40"/>
      <c r="L8" s="41"/>
      <c r="M8" s="40"/>
      <c r="N8" s="40">
        <f>SUM(N5:N7)</f>
        <v>0</v>
      </c>
    </row>
    <row r="9" spans="1:14" ht="18" customHeight="1" thickBot="1" x14ac:dyDescent="0.3">
      <c r="A9" s="7"/>
      <c r="M9" s="54"/>
      <c r="N9" s="54"/>
    </row>
    <row r="10" spans="1:14" ht="45" customHeight="1" thickBot="1" x14ac:dyDescent="0.3">
      <c r="A10" s="24"/>
      <c r="B10" s="55" t="s">
        <v>96</v>
      </c>
      <c r="C10" s="56">
        <v>0</v>
      </c>
    </row>
    <row r="11" spans="1:14" ht="15" customHeight="1" x14ac:dyDescent="0.25">
      <c r="A11" s="7"/>
    </row>
    <row r="12" spans="1:14" ht="15" customHeight="1" x14ac:dyDescent="0.25">
      <c r="A12" s="7"/>
    </row>
    <row r="13" spans="1:14" ht="15" customHeight="1" x14ac:dyDescent="0.25">
      <c r="A13" s="7"/>
    </row>
    <row r="14" spans="1:14" ht="15" customHeight="1" x14ac:dyDescent="0.25">
      <c r="A14" s="7"/>
    </row>
    <row r="15" spans="1:14" ht="15" customHeight="1" x14ac:dyDescent="0.25">
      <c r="A15" s="7"/>
    </row>
    <row r="16" spans="1:14" ht="15" customHeight="1" x14ac:dyDescent="0.25">
      <c r="A16" s="7"/>
    </row>
    <row r="17" spans="1:1" ht="15" customHeight="1" x14ac:dyDescent="0.25">
      <c r="A17" s="7"/>
    </row>
    <row r="18" spans="1:1" ht="15" customHeight="1" x14ac:dyDescent="0.25">
      <c r="A18" s="7"/>
    </row>
    <row r="19" spans="1:1" ht="15" customHeight="1" x14ac:dyDescent="0.25">
      <c r="A19" s="7"/>
    </row>
    <row r="20" spans="1:1" ht="15" customHeight="1" x14ac:dyDescent="0.25">
      <c r="A20" s="7"/>
    </row>
    <row r="21" spans="1:1" ht="15" customHeight="1" x14ac:dyDescent="0.25">
      <c r="A21" s="7"/>
    </row>
    <row r="22" spans="1:1" ht="15" customHeight="1" x14ac:dyDescent="0.25">
      <c r="A22" s="7"/>
    </row>
    <row r="23" spans="1:1" ht="15" customHeight="1" x14ac:dyDescent="0.25">
      <c r="A23" s="7"/>
    </row>
    <row r="24" spans="1:1" ht="15.75" x14ac:dyDescent="0.25">
      <c r="A24" s="7"/>
    </row>
    <row r="25" spans="1:1" ht="15.75" x14ac:dyDescent="0.25">
      <c r="A25" s="7"/>
    </row>
    <row r="26" spans="1:1" ht="15.75" x14ac:dyDescent="0.25">
      <c r="A26" s="7"/>
    </row>
    <row r="27" spans="1:1" ht="15.75" x14ac:dyDescent="0.25">
      <c r="A27" s="7"/>
    </row>
    <row r="28" spans="1:1" ht="15.75" x14ac:dyDescent="0.25">
      <c r="A28" s="7"/>
    </row>
  </sheetData>
  <mergeCells count="2">
    <mergeCell ref="A1:N1"/>
    <mergeCell ref="A4:A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46A3D-9F4B-4940-A60A-219A8104FCB6}">
  <dimension ref="A1:N28"/>
  <sheetViews>
    <sheetView zoomScale="80" zoomScaleNormal="80" workbookViewId="0">
      <selection sqref="A1:N1"/>
    </sheetView>
  </sheetViews>
  <sheetFormatPr baseColWidth="10" defaultRowHeight="15" x14ac:dyDescent="0.25"/>
  <cols>
    <col min="1" max="1" width="13.28515625" style="21" bestFit="1" customWidth="1"/>
    <col min="2" max="2" width="80.140625" style="21" customWidth="1"/>
    <col min="3" max="3" width="15" style="21" customWidth="1"/>
    <col min="4" max="4" width="45.7109375" style="21" customWidth="1"/>
    <col min="5" max="5" width="32.42578125" style="21" customWidth="1"/>
    <col min="6" max="7" width="31" style="16" customWidth="1"/>
    <col min="8" max="8" width="31" style="21" customWidth="1"/>
    <col min="9" max="9" width="24.5703125" style="22" customWidth="1"/>
    <col min="10" max="10" width="19.5703125" style="23" customWidth="1"/>
    <col min="11" max="11" width="22.7109375" style="22" customWidth="1"/>
    <col min="12" max="12" width="17.85546875" style="23" customWidth="1"/>
    <col min="13" max="14" width="23.7109375" style="22" customWidth="1"/>
    <col min="15" max="16384" width="11.42578125" style="21"/>
  </cols>
  <sheetData>
    <row r="1" spans="1:14" ht="141.75" customHeight="1" x14ac:dyDescent="0.25">
      <c r="A1" s="64" t="s">
        <v>101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s="57" customFormat="1" ht="21" x14ac:dyDescent="0.25">
      <c r="B2" s="58" t="s">
        <v>97</v>
      </c>
      <c r="F2" s="59"/>
      <c r="G2" s="60"/>
      <c r="I2" s="61"/>
      <c r="J2" s="62"/>
      <c r="K2" s="63"/>
      <c r="L2" s="62"/>
      <c r="M2" s="61"/>
      <c r="N2" s="61"/>
    </row>
    <row r="3" spans="1:14" s="26" customFormat="1" ht="89.25" customHeight="1" x14ac:dyDescent="0.25">
      <c r="A3" s="2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12" t="s">
        <v>92</v>
      </c>
      <c r="G3" s="12" t="s">
        <v>91</v>
      </c>
      <c r="H3" s="5" t="s">
        <v>87</v>
      </c>
      <c r="I3" s="10" t="s">
        <v>88</v>
      </c>
      <c r="J3" s="8" t="s">
        <v>86</v>
      </c>
      <c r="K3" s="10" t="s">
        <v>98</v>
      </c>
      <c r="L3" s="8" t="s">
        <v>75</v>
      </c>
      <c r="M3" s="10" t="s">
        <v>79</v>
      </c>
      <c r="N3" s="10" t="s">
        <v>90</v>
      </c>
    </row>
    <row r="4" spans="1:14" ht="51.95" customHeight="1" x14ac:dyDescent="0.25">
      <c r="A4" s="66" t="s">
        <v>16</v>
      </c>
      <c r="B4" s="1" t="s">
        <v>80</v>
      </c>
      <c r="C4" s="17"/>
      <c r="D4" s="17"/>
      <c r="E4" s="17"/>
      <c r="F4" s="15"/>
      <c r="G4" s="15"/>
      <c r="H4" s="18"/>
      <c r="I4" s="19"/>
      <c r="J4" s="20"/>
      <c r="K4" s="19"/>
      <c r="L4" s="20"/>
      <c r="M4" s="19"/>
      <c r="N4" s="19"/>
    </row>
    <row r="5" spans="1:14" ht="51.95" customHeight="1" x14ac:dyDescent="0.25">
      <c r="A5" s="66"/>
      <c r="B5" s="3" t="s">
        <v>24</v>
      </c>
      <c r="C5" s="4">
        <v>1</v>
      </c>
      <c r="D5" s="4" t="s">
        <v>25</v>
      </c>
      <c r="E5" s="4" t="s">
        <v>8</v>
      </c>
      <c r="F5" s="48">
        <v>4560</v>
      </c>
      <c r="G5" s="49"/>
      <c r="H5" s="50" t="s">
        <v>81</v>
      </c>
      <c r="I5" s="51"/>
      <c r="J5" s="52"/>
      <c r="N5" s="22">
        <f>+M5*F5</f>
        <v>0</v>
      </c>
    </row>
    <row r="6" spans="1:14" ht="51.95" customHeight="1" x14ac:dyDescent="0.25">
      <c r="A6" s="66"/>
      <c r="B6" s="3" t="s">
        <v>26</v>
      </c>
      <c r="C6" s="4">
        <v>2</v>
      </c>
      <c r="D6" s="4" t="s">
        <v>25</v>
      </c>
      <c r="E6" s="4" t="s">
        <v>8</v>
      </c>
      <c r="F6" s="14">
        <v>192</v>
      </c>
      <c r="H6" s="28" t="s">
        <v>81</v>
      </c>
      <c r="I6" s="29"/>
      <c r="J6" s="30"/>
      <c r="N6" s="22">
        <f>+M6*F6</f>
        <v>0</v>
      </c>
    </row>
    <row r="7" spans="1:14" ht="51.95" customHeight="1" x14ac:dyDescent="0.25">
      <c r="A7" s="66"/>
      <c r="B7" s="3" t="s">
        <v>27</v>
      </c>
      <c r="C7" s="4">
        <v>3</v>
      </c>
      <c r="D7" s="4" t="s">
        <v>25</v>
      </c>
      <c r="E7" s="4" t="s">
        <v>8</v>
      </c>
      <c r="F7" s="14">
        <v>1008</v>
      </c>
      <c r="H7" s="28" t="s">
        <v>81</v>
      </c>
      <c r="I7" s="29"/>
      <c r="J7" s="30"/>
      <c r="N7" s="22">
        <f>+M7*F7</f>
        <v>0</v>
      </c>
    </row>
    <row r="8" spans="1:14" ht="24.75" customHeight="1" x14ac:dyDescent="0.25">
      <c r="A8" s="31"/>
      <c r="B8" s="32" t="s">
        <v>95</v>
      </c>
      <c r="C8" s="33"/>
      <c r="D8" s="34"/>
      <c r="E8" s="34"/>
      <c r="F8" s="35"/>
      <c r="G8" s="36"/>
      <c r="H8" s="37"/>
      <c r="I8" s="38"/>
      <c r="J8" s="39"/>
      <c r="K8" s="40"/>
      <c r="L8" s="41"/>
      <c r="M8" s="40"/>
      <c r="N8" s="40">
        <f>SUM(N5:N7)</f>
        <v>0</v>
      </c>
    </row>
    <row r="9" spans="1:14" ht="18" customHeight="1" thickBot="1" x14ac:dyDescent="0.3">
      <c r="A9" s="7"/>
      <c r="M9" s="54"/>
      <c r="N9" s="54"/>
    </row>
    <row r="10" spans="1:14" ht="45" customHeight="1" thickBot="1" x14ac:dyDescent="0.3">
      <c r="A10" s="24"/>
      <c r="B10" s="55" t="s">
        <v>96</v>
      </c>
      <c r="C10" s="56">
        <v>0</v>
      </c>
    </row>
    <row r="11" spans="1:14" ht="15" customHeight="1" x14ac:dyDescent="0.25">
      <c r="A11" s="7"/>
    </row>
    <row r="12" spans="1:14" ht="15" customHeight="1" x14ac:dyDescent="0.25">
      <c r="A12" s="7"/>
    </row>
    <row r="13" spans="1:14" ht="15" customHeight="1" x14ac:dyDescent="0.25">
      <c r="A13" s="7"/>
    </row>
    <row r="14" spans="1:14" ht="15" customHeight="1" x14ac:dyDescent="0.25">
      <c r="A14" s="7"/>
    </row>
    <row r="15" spans="1:14" ht="15" customHeight="1" x14ac:dyDescent="0.25">
      <c r="A15" s="7"/>
    </row>
    <row r="16" spans="1:14" ht="15" customHeight="1" x14ac:dyDescent="0.25">
      <c r="A16" s="7"/>
    </row>
    <row r="17" spans="1:1" ht="15" customHeight="1" x14ac:dyDescent="0.25">
      <c r="A17" s="7"/>
    </row>
    <row r="18" spans="1:1" ht="15" customHeight="1" x14ac:dyDescent="0.25">
      <c r="A18" s="7"/>
    </row>
    <row r="19" spans="1:1" ht="15" customHeight="1" x14ac:dyDescent="0.25">
      <c r="A19" s="7"/>
    </row>
    <row r="20" spans="1:1" ht="15" customHeight="1" x14ac:dyDescent="0.25">
      <c r="A20" s="7"/>
    </row>
    <row r="21" spans="1:1" ht="15" customHeight="1" x14ac:dyDescent="0.25">
      <c r="A21" s="7"/>
    </row>
    <row r="22" spans="1:1" ht="15" customHeight="1" x14ac:dyDescent="0.25">
      <c r="A22" s="7"/>
    </row>
    <row r="23" spans="1:1" ht="15" customHeight="1" x14ac:dyDescent="0.25">
      <c r="A23" s="7"/>
    </row>
    <row r="24" spans="1:1" ht="15.75" x14ac:dyDescent="0.25">
      <c r="A24" s="7"/>
    </row>
    <row r="25" spans="1:1" ht="15.75" x14ac:dyDescent="0.25">
      <c r="A25" s="7"/>
    </row>
    <row r="26" spans="1:1" ht="15.75" x14ac:dyDescent="0.25">
      <c r="A26" s="7"/>
    </row>
    <row r="27" spans="1:1" ht="15.75" x14ac:dyDescent="0.25">
      <c r="A27" s="7"/>
    </row>
    <row r="28" spans="1:1" ht="15.75" x14ac:dyDescent="0.25">
      <c r="A28" s="7"/>
    </row>
  </sheetData>
  <mergeCells count="2">
    <mergeCell ref="A1:N1"/>
    <mergeCell ref="A4:A7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4366A-93BE-4E0B-A504-5C8DF6A532D9}">
  <dimension ref="A1:N27"/>
  <sheetViews>
    <sheetView zoomScale="80" zoomScaleNormal="80" workbookViewId="0">
      <selection activeCell="E12" sqref="E12"/>
    </sheetView>
  </sheetViews>
  <sheetFormatPr baseColWidth="10" defaultRowHeight="15" x14ac:dyDescent="0.25"/>
  <cols>
    <col min="1" max="1" width="13.28515625" style="21" bestFit="1" customWidth="1"/>
    <col min="2" max="2" width="80.140625" style="21" customWidth="1"/>
    <col min="3" max="3" width="15" style="21" customWidth="1"/>
    <col min="4" max="4" width="45.7109375" style="21" customWidth="1"/>
    <col min="5" max="5" width="32.42578125" style="21" customWidth="1"/>
    <col min="6" max="7" width="31" style="16" customWidth="1"/>
    <col min="8" max="8" width="31" style="21" customWidth="1"/>
    <col min="9" max="9" width="24.5703125" style="22" customWidth="1"/>
    <col min="10" max="10" width="19.5703125" style="23" customWidth="1"/>
    <col min="11" max="11" width="22.7109375" style="22" customWidth="1"/>
    <col min="12" max="12" width="17.85546875" style="23" customWidth="1"/>
    <col min="13" max="14" width="23.7109375" style="22" customWidth="1"/>
    <col min="15" max="16384" width="11.42578125" style="21"/>
  </cols>
  <sheetData>
    <row r="1" spans="1:14" ht="141.75" customHeight="1" x14ac:dyDescent="0.25">
      <c r="A1" s="64" t="s">
        <v>102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s="57" customFormat="1" ht="21" x14ac:dyDescent="0.25">
      <c r="B2" s="58" t="s">
        <v>97</v>
      </c>
      <c r="F2" s="59"/>
      <c r="G2" s="60"/>
      <c r="I2" s="61"/>
      <c r="J2" s="62"/>
      <c r="K2" s="63"/>
      <c r="L2" s="62"/>
      <c r="M2" s="61"/>
      <c r="N2" s="61"/>
    </row>
    <row r="3" spans="1:14" s="26" customFormat="1" ht="89.25" customHeight="1" x14ac:dyDescent="0.25">
      <c r="A3" s="2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12" t="s">
        <v>92</v>
      </c>
      <c r="G3" s="12" t="s">
        <v>91</v>
      </c>
      <c r="H3" s="5" t="s">
        <v>87</v>
      </c>
      <c r="I3" s="10" t="s">
        <v>88</v>
      </c>
      <c r="J3" s="8" t="s">
        <v>86</v>
      </c>
      <c r="K3" s="10" t="s">
        <v>98</v>
      </c>
      <c r="L3" s="8" t="s">
        <v>75</v>
      </c>
      <c r="M3" s="10" t="s">
        <v>79</v>
      </c>
      <c r="N3" s="10" t="s">
        <v>90</v>
      </c>
    </row>
    <row r="4" spans="1:14" ht="51.75" customHeight="1" x14ac:dyDescent="0.25">
      <c r="A4" s="66" t="s">
        <v>23</v>
      </c>
      <c r="B4" s="42" t="s">
        <v>29</v>
      </c>
      <c r="C4" s="17"/>
      <c r="D4" s="17"/>
      <c r="E4" s="17"/>
      <c r="F4" s="15"/>
      <c r="G4" s="15"/>
      <c r="H4" s="18"/>
      <c r="I4" s="19"/>
      <c r="J4" s="20"/>
      <c r="K4" s="19"/>
      <c r="L4" s="20"/>
      <c r="M4" s="19"/>
      <c r="N4" s="19"/>
    </row>
    <row r="5" spans="1:14" ht="51.75" customHeight="1" x14ac:dyDescent="0.25">
      <c r="A5" s="66"/>
      <c r="B5" s="3" t="s">
        <v>30</v>
      </c>
      <c r="C5" s="4">
        <v>1</v>
      </c>
      <c r="D5" s="4" t="s">
        <v>99</v>
      </c>
      <c r="E5" s="4" t="s">
        <v>9</v>
      </c>
      <c r="F5" s="14">
        <v>1200</v>
      </c>
      <c r="G5" s="16">
        <f>F5*350</f>
        <v>420000</v>
      </c>
      <c r="H5" s="28" t="s">
        <v>84</v>
      </c>
      <c r="I5" s="29"/>
      <c r="J5" s="30"/>
      <c r="N5" s="22">
        <f>G5*M5</f>
        <v>0</v>
      </c>
    </row>
    <row r="6" spans="1:14" ht="51.75" customHeight="1" x14ac:dyDescent="0.25">
      <c r="A6" s="66"/>
      <c r="B6" s="3" t="s">
        <v>31</v>
      </c>
      <c r="C6" s="4">
        <v>2</v>
      </c>
      <c r="D6" s="4" t="s">
        <v>32</v>
      </c>
      <c r="E6" s="4" t="s">
        <v>12</v>
      </c>
      <c r="F6" s="14">
        <v>116</v>
      </c>
      <c r="G6" s="16">
        <f>F6*800</f>
        <v>92800</v>
      </c>
      <c r="H6" s="28" t="s">
        <v>83</v>
      </c>
      <c r="I6" s="29"/>
      <c r="J6" s="30"/>
      <c r="N6" s="22">
        <f>G6*M6</f>
        <v>0</v>
      </c>
    </row>
    <row r="7" spans="1:14" ht="24.75" customHeight="1" x14ac:dyDescent="0.25">
      <c r="A7" s="31"/>
      <c r="B7" s="32" t="s">
        <v>95</v>
      </c>
      <c r="C7" s="33"/>
      <c r="D7" s="34"/>
      <c r="E7" s="34"/>
      <c r="F7" s="35"/>
      <c r="G7" s="36"/>
      <c r="H7" s="37"/>
      <c r="I7" s="38"/>
      <c r="J7" s="39"/>
      <c r="K7" s="40"/>
      <c r="L7" s="41"/>
      <c r="M7" s="40"/>
      <c r="N7" s="40">
        <f>SUM(N5:N6)</f>
        <v>0</v>
      </c>
    </row>
    <row r="8" spans="1:14" ht="18" customHeight="1" thickBot="1" x14ac:dyDescent="0.3">
      <c r="A8" s="7"/>
      <c r="M8" s="54"/>
      <c r="N8" s="54"/>
    </row>
    <row r="9" spans="1:14" ht="45" customHeight="1" thickBot="1" x14ac:dyDescent="0.3">
      <c r="A9" s="24"/>
      <c r="B9" s="55" t="s">
        <v>96</v>
      </c>
      <c r="C9" s="56">
        <v>0</v>
      </c>
    </row>
    <row r="10" spans="1:14" ht="15" customHeight="1" x14ac:dyDescent="0.25">
      <c r="A10" s="7"/>
    </row>
    <row r="11" spans="1:14" ht="15" customHeight="1" x14ac:dyDescent="0.25">
      <c r="A11" s="7"/>
    </row>
    <row r="12" spans="1:14" ht="15" customHeight="1" x14ac:dyDescent="0.25">
      <c r="A12" s="7"/>
    </row>
    <row r="13" spans="1:14" ht="15" customHeight="1" x14ac:dyDescent="0.25">
      <c r="A13" s="7"/>
    </row>
    <row r="14" spans="1:14" ht="15" customHeight="1" x14ac:dyDescent="0.25">
      <c r="A14" s="7"/>
    </row>
    <row r="15" spans="1:14" ht="15" customHeight="1" x14ac:dyDescent="0.25">
      <c r="A15" s="7"/>
    </row>
    <row r="16" spans="1:14" ht="15" customHeight="1" x14ac:dyDescent="0.25">
      <c r="A16" s="7"/>
    </row>
    <row r="17" spans="1:1" ht="15" customHeight="1" x14ac:dyDescent="0.25">
      <c r="A17" s="7"/>
    </row>
    <row r="18" spans="1:1" ht="15" customHeight="1" x14ac:dyDescent="0.25">
      <c r="A18" s="7"/>
    </row>
    <row r="19" spans="1:1" ht="15" customHeight="1" x14ac:dyDescent="0.25">
      <c r="A19" s="7"/>
    </row>
    <row r="20" spans="1:1" ht="15" customHeight="1" x14ac:dyDescent="0.25">
      <c r="A20" s="7"/>
    </row>
    <row r="21" spans="1:1" ht="15" customHeight="1" x14ac:dyDescent="0.25">
      <c r="A21" s="7"/>
    </row>
    <row r="22" spans="1:1" ht="15" customHeight="1" x14ac:dyDescent="0.25">
      <c r="A22" s="7"/>
    </row>
    <row r="23" spans="1:1" ht="15.75" x14ac:dyDescent="0.25">
      <c r="A23" s="7"/>
    </row>
    <row r="24" spans="1:1" ht="15.75" x14ac:dyDescent="0.25">
      <c r="A24" s="7"/>
    </row>
    <row r="25" spans="1:1" ht="15.75" x14ac:dyDescent="0.25">
      <c r="A25" s="7"/>
    </row>
    <row r="26" spans="1:1" ht="15.75" x14ac:dyDescent="0.25">
      <c r="A26" s="7"/>
    </row>
    <row r="27" spans="1:1" ht="15.75" x14ac:dyDescent="0.25">
      <c r="A27" s="7"/>
    </row>
  </sheetData>
  <mergeCells count="2">
    <mergeCell ref="A1:N1"/>
    <mergeCell ref="A4:A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2C949-2E60-4C01-A121-6C002AB6829D}">
  <dimension ref="A1:N26"/>
  <sheetViews>
    <sheetView zoomScale="80" zoomScaleNormal="80" workbookViewId="0">
      <selection activeCell="E13" sqref="E13"/>
    </sheetView>
  </sheetViews>
  <sheetFormatPr baseColWidth="10" defaultRowHeight="15" x14ac:dyDescent="0.25"/>
  <cols>
    <col min="1" max="1" width="13.28515625" style="21" bestFit="1" customWidth="1"/>
    <col min="2" max="2" width="80.140625" style="21" customWidth="1"/>
    <col min="3" max="3" width="15" style="21" customWidth="1"/>
    <col min="4" max="4" width="45.7109375" style="21" customWidth="1"/>
    <col min="5" max="5" width="32.42578125" style="21" customWidth="1"/>
    <col min="6" max="7" width="31" style="16" customWidth="1"/>
    <col min="8" max="8" width="31" style="21" customWidth="1"/>
    <col min="9" max="9" width="24.5703125" style="22" customWidth="1"/>
    <col min="10" max="10" width="19.5703125" style="23" customWidth="1"/>
    <col min="11" max="11" width="22.7109375" style="22" customWidth="1"/>
    <col min="12" max="12" width="17.85546875" style="23" customWidth="1"/>
    <col min="13" max="14" width="23.7109375" style="22" customWidth="1"/>
    <col min="15" max="16384" width="11.42578125" style="21"/>
  </cols>
  <sheetData>
    <row r="1" spans="1:14" ht="141.75" customHeight="1" x14ac:dyDescent="0.25">
      <c r="A1" s="64" t="s">
        <v>102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s="57" customFormat="1" ht="21" x14ac:dyDescent="0.25">
      <c r="B2" s="58" t="s">
        <v>97</v>
      </c>
      <c r="F2" s="59"/>
      <c r="G2" s="60"/>
      <c r="I2" s="61"/>
      <c r="J2" s="62"/>
      <c r="K2" s="63"/>
      <c r="L2" s="62"/>
      <c r="M2" s="61"/>
      <c r="N2" s="61"/>
    </row>
    <row r="3" spans="1:14" s="26" customFormat="1" ht="89.25" customHeight="1" x14ac:dyDescent="0.25">
      <c r="A3" s="2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12" t="s">
        <v>92</v>
      </c>
      <c r="G3" s="12" t="s">
        <v>91</v>
      </c>
      <c r="H3" s="5" t="s">
        <v>87</v>
      </c>
      <c r="I3" s="10" t="s">
        <v>88</v>
      </c>
      <c r="J3" s="8" t="s">
        <v>86</v>
      </c>
      <c r="K3" s="10" t="s">
        <v>98</v>
      </c>
      <c r="L3" s="8" t="s">
        <v>75</v>
      </c>
      <c r="M3" s="10" t="s">
        <v>79</v>
      </c>
      <c r="N3" s="10" t="s">
        <v>90</v>
      </c>
    </row>
    <row r="4" spans="1:14" ht="51.95" customHeight="1" x14ac:dyDescent="0.25">
      <c r="A4" s="66" t="s">
        <v>28</v>
      </c>
      <c r="B4" s="42" t="s">
        <v>82</v>
      </c>
      <c r="C4" s="53"/>
      <c r="D4" s="17"/>
      <c r="E4" s="17"/>
      <c r="F4" s="13"/>
      <c r="G4" s="15"/>
      <c r="H4" s="6"/>
      <c r="I4" s="11"/>
      <c r="J4" s="9"/>
      <c r="K4" s="19"/>
      <c r="L4" s="20"/>
      <c r="M4" s="19"/>
      <c r="N4" s="19"/>
    </row>
    <row r="5" spans="1:14" ht="51.95" customHeight="1" x14ac:dyDescent="0.25">
      <c r="A5" s="66"/>
      <c r="B5" s="3" t="s">
        <v>34</v>
      </c>
      <c r="C5" s="4">
        <v>1</v>
      </c>
      <c r="D5" s="4" t="s">
        <v>100</v>
      </c>
      <c r="E5" s="4" t="s">
        <v>9</v>
      </c>
      <c r="F5" s="14">
        <v>1466</v>
      </c>
      <c r="G5" s="16">
        <f>F5*350</f>
        <v>513100</v>
      </c>
      <c r="H5" s="28" t="s">
        <v>84</v>
      </c>
      <c r="I5" s="29"/>
      <c r="J5" s="30"/>
      <c r="N5" s="22">
        <f>G5*M5</f>
        <v>0</v>
      </c>
    </row>
    <row r="6" spans="1:14" ht="24.75" customHeight="1" x14ac:dyDescent="0.25">
      <c r="A6" s="31"/>
      <c r="B6" s="32" t="s">
        <v>95</v>
      </c>
      <c r="C6" s="33"/>
      <c r="D6" s="34"/>
      <c r="E6" s="34"/>
      <c r="F6" s="35"/>
      <c r="G6" s="36"/>
      <c r="H6" s="37"/>
      <c r="I6" s="38"/>
      <c r="J6" s="39"/>
      <c r="K6" s="40"/>
      <c r="L6" s="41"/>
      <c r="M6" s="40"/>
      <c r="N6" s="40">
        <f>SUM(N5)</f>
        <v>0</v>
      </c>
    </row>
    <row r="7" spans="1:14" ht="18" customHeight="1" thickBot="1" x14ac:dyDescent="0.3">
      <c r="A7" s="7"/>
      <c r="M7" s="54"/>
      <c r="N7" s="54"/>
    </row>
    <row r="8" spans="1:14" ht="45" customHeight="1" thickBot="1" x14ac:dyDescent="0.3">
      <c r="A8" s="24"/>
      <c r="B8" s="55" t="s">
        <v>96</v>
      </c>
      <c r="C8" s="56">
        <v>0</v>
      </c>
    </row>
    <row r="9" spans="1:14" ht="15" customHeight="1" x14ac:dyDescent="0.25">
      <c r="A9" s="7"/>
    </row>
    <row r="10" spans="1:14" ht="15" customHeight="1" x14ac:dyDescent="0.25">
      <c r="A10" s="7"/>
    </row>
    <row r="11" spans="1:14" ht="15" customHeight="1" x14ac:dyDescent="0.25">
      <c r="A11" s="7"/>
    </row>
    <row r="12" spans="1:14" ht="15" customHeight="1" x14ac:dyDescent="0.25">
      <c r="A12" s="7"/>
    </row>
    <row r="13" spans="1:14" ht="15" customHeight="1" x14ac:dyDescent="0.25">
      <c r="A13" s="7"/>
    </row>
    <row r="14" spans="1:14" ht="15" customHeight="1" x14ac:dyDescent="0.25">
      <c r="A14" s="7"/>
    </row>
    <row r="15" spans="1:14" ht="15" customHeight="1" x14ac:dyDescent="0.25">
      <c r="A15" s="7"/>
    </row>
    <row r="16" spans="1:14" ht="15" customHeight="1" x14ac:dyDescent="0.25">
      <c r="A16" s="7"/>
    </row>
    <row r="17" spans="1:1" ht="15" customHeight="1" x14ac:dyDescent="0.25">
      <c r="A17" s="7"/>
    </row>
    <row r="18" spans="1:1" ht="15" customHeight="1" x14ac:dyDescent="0.25">
      <c r="A18" s="7"/>
    </row>
    <row r="19" spans="1:1" ht="15" customHeight="1" x14ac:dyDescent="0.25">
      <c r="A19" s="7"/>
    </row>
    <row r="20" spans="1:1" ht="15" customHeight="1" x14ac:dyDescent="0.25">
      <c r="A20" s="7"/>
    </row>
    <row r="21" spans="1:1" ht="15" customHeight="1" x14ac:dyDescent="0.25">
      <c r="A21" s="7"/>
    </row>
    <row r="22" spans="1:1" ht="15.75" x14ac:dyDescent="0.25">
      <c r="A22" s="7"/>
    </row>
    <row r="23" spans="1:1" ht="15.75" x14ac:dyDescent="0.25">
      <c r="A23" s="7"/>
    </row>
    <row r="24" spans="1:1" ht="15.75" x14ac:dyDescent="0.25">
      <c r="A24" s="7"/>
    </row>
    <row r="25" spans="1:1" ht="15.75" x14ac:dyDescent="0.25">
      <c r="A25" s="7"/>
    </row>
    <row r="26" spans="1:1" ht="15.75" x14ac:dyDescent="0.25">
      <c r="A26" s="7"/>
    </row>
  </sheetData>
  <mergeCells count="2">
    <mergeCell ref="A4:A5"/>
    <mergeCell ref="A1:N1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D10B4-9299-4B65-AB6B-D5765EBCAE19}">
  <dimension ref="A1:N27"/>
  <sheetViews>
    <sheetView tabSelected="1" zoomScale="80" zoomScaleNormal="80" workbookViewId="0">
      <selection activeCell="D9" sqref="D9"/>
    </sheetView>
  </sheetViews>
  <sheetFormatPr baseColWidth="10" defaultRowHeight="15" x14ac:dyDescent="0.25"/>
  <cols>
    <col min="1" max="1" width="13.28515625" style="21" bestFit="1" customWidth="1"/>
    <col min="2" max="2" width="80.140625" style="21" customWidth="1"/>
    <col min="3" max="3" width="15" style="21" customWidth="1"/>
    <col min="4" max="4" width="45.7109375" style="21" customWidth="1"/>
    <col min="5" max="5" width="32.42578125" style="21" customWidth="1"/>
    <col min="6" max="7" width="31" style="16" customWidth="1"/>
    <col min="8" max="8" width="31" style="21" customWidth="1"/>
    <col min="9" max="9" width="24.5703125" style="22" customWidth="1"/>
    <col min="10" max="10" width="19.5703125" style="23" customWidth="1"/>
    <col min="11" max="11" width="22.7109375" style="22" customWidth="1"/>
    <col min="12" max="12" width="17.85546875" style="23" customWidth="1"/>
    <col min="13" max="14" width="23.7109375" style="22" customWidth="1"/>
    <col min="15" max="16384" width="11.42578125" style="21"/>
  </cols>
  <sheetData>
    <row r="1" spans="1:14" ht="141.75" customHeight="1" x14ac:dyDescent="0.25">
      <c r="A1" s="64" t="s">
        <v>102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s="57" customFormat="1" ht="21" x14ac:dyDescent="0.25">
      <c r="B2" s="58" t="s">
        <v>97</v>
      </c>
      <c r="F2" s="59"/>
      <c r="G2" s="60"/>
      <c r="I2" s="61"/>
      <c r="J2" s="62"/>
      <c r="K2" s="63"/>
      <c r="L2" s="62"/>
      <c r="M2" s="61"/>
      <c r="N2" s="61"/>
    </row>
    <row r="3" spans="1:14" s="26" customFormat="1" ht="89.25" customHeight="1" x14ac:dyDescent="0.25">
      <c r="A3" s="2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12" t="s">
        <v>92</v>
      </c>
      <c r="G3" s="12" t="s">
        <v>91</v>
      </c>
      <c r="H3" s="5" t="s">
        <v>87</v>
      </c>
      <c r="I3" s="10" t="s">
        <v>88</v>
      </c>
      <c r="J3" s="8" t="s">
        <v>86</v>
      </c>
      <c r="K3" s="10" t="s">
        <v>98</v>
      </c>
      <c r="L3" s="8" t="s">
        <v>75</v>
      </c>
      <c r="M3" s="10" t="s">
        <v>79</v>
      </c>
      <c r="N3" s="10" t="s">
        <v>90</v>
      </c>
    </row>
    <row r="4" spans="1:14" ht="51.75" customHeight="1" x14ac:dyDescent="0.25">
      <c r="A4" s="66" t="s">
        <v>33</v>
      </c>
      <c r="B4" s="42" t="s">
        <v>36</v>
      </c>
      <c r="C4" s="17"/>
      <c r="D4" s="17"/>
      <c r="E4" s="17"/>
      <c r="F4" s="15"/>
      <c r="G4" s="15"/>
      <c r="H4" s="18"/>
      <c r="I4" s="19"/>
      <c r="J4" s="20"/>
      <c r="K4" s="19"/>
      <c r="L4" s="20"/>
      <c r="M4" s="19"/>
      <c r="N4" s="19"/>
    </row>
    <row r="5" spans="1:14" ht="51.75" customHeight="1" x14ac:dyDescent="0.25">
      <c r="A5" s="66"/>
      <c r="B5" s="3" t="s">
        <v>37</v>
      </c>
      <c r="C5" s="4">
        <v>1</v>
      </c>
      <c r="D5" s="4" t="s">
        <v>38</v>
      </c>
      <c r="E5" s="4" t="s">
        <v>12</v>
      </c>
      <c r="F5" s="14">
        <v>36</v>
      </c>
      <c r="G5" s="16">
        <f>F5*800</f>
        <v>28800</v>
      </c>
      <c r="H5" s="28" t="s">
        <v>83</v>
      </c>
      <c r="I5" s="29"/>
      <c r="J5" s="30"/>
      <c r="N5" s="22">
        <f>G5*M5</f>
        <v>0</v>
      </c>
    </row>
    <row r="6" spans="1:14" ht="51.75" customHeight="1" x14ac:dyDescent="0.25">
      <c r="A6" s="66"/>
      <c r="B6" s="3" t="s">
        <v>39</v>
      </c>
      <c r="C6" s="4">
        <v>2</v>
      </c>
      <c r="D6" s="4" t="s">
        <v>38</v>
      </c>
      <c r="E6" s="4" t="s">
        <v>12</v>
      </c>
      <c r="F6" s="14">
        <v>30</v>
      </c>
      <c r="G6" s="16">
        <f>F6*800</f>
        <v>24000</v>
      </c>
      <c r="H6" s="28" t="s">
        <v>83</v>
      </c>
      <c r="I6" s="29"/>
      <c r="J6" s="30"/>
      <c r="N6" s="22">
        <f>G6*M6</f>
        <v>0</v>
      </c>
    </row>
    <row r="7" spans="1:14" ht="24.75" customHeight="1" x14ac:dyDescent="0.25">
      <c r="A7" s="31"/>
      <c r="B7" s="32" t="s">
        <v>95</v>
      </c>
      <c r="C7" s="33"/>
      <c r="D7" s="34"/>
      <c r="E7" s="34"/>
      <c r="F7" s="35"/>
      <c r="G7" s="36"/>
      <c r="H7" s="37"/>
      <c r="I7" s="38"/>
      <c r="J7" s="39"/>
      <c r="K7" s="40"/>
      <c r="L7" s="41"/>
      <c r="M7" s="40"/>
      <c r="N7" s="40">
        <f>SUM(N5:N6)</f>
        <v>0</v>
      </c>
    </row>
    <row r="8" spans="1:14" ht="18" customHeight="1" thickBot="1" x14ac:dyDescent="0.3">
      <c r="A8" s="7"/>
      <c r="M8" s="54"/>
      <c r="N8" s="54"/>
    </row>
    <row r="9" spans="1:14" ht="45" customHeight="1" thickBot="1" x14ac:dyDescent="0.3">
      <c r="A9" s="24"/>
      <c r="B9" s="55" t="s">
        <v>96</v>
      </c>
      <c r="C9" s="56">
        <v>0</v>
      </c>
    </row>
    <row r="10" spans="1:14" ht="15" customHeight="1" x14ac:dyDescent="0.25">
      <c r="A10" s="7"/>
    </row>
    <row r="11" spans="1:14" ht="15" customHeight="1" x14ac:dyDescent="0.25">
      <c r="A11" s="7"/>
    </row>
    <row r="12" spans="1:14" ht="15" customHeight="1" x14ac:dyDescent="0.25">
      <c r="A12" s="7"/>
    </row>
    <row r="13" spans="1:14" ht="15" customHeight="1" x14ac:dyDescent="0.25">
      <c r="A13" s="7"/>
    </row>
    <row r="14" spans="1:14" ht="15" customHeight="1" x14ac:dyDescent="0.25">
      <c r="A14" s="7"/>
    </row>
    <row r="15" spans="1:14" ht="15" customHeight="1" x14ac:dyDescent="0.25">
      <c r="A15" s="7"/>
    </row>
    <row r="16" spans="1:14" ht="15" customHeight="1" x14ac:dyDescent="0.25">
      <c r="A16" s="7"/>
    </row>
    <row r="17" spans="1:1" ht="15" customHeight="1" x14ac:dyDescent="0.25">
      <c r="A17" s="7"/>
    </row>
    <row r="18" spans="1:1" ht="15" customHeight="1" x14ac:dyDescent="0.25">
      <c r="A18" s="7"/>
    </row>
    <row r="19" spans="1:1" ht="15" customHeight="1" x14ac:dyDescent="0.25">
      <c r="A19" s="7"/>
    </row>
    <row r="20" spans="1:1" ht="15" customHeight="1" x14ac:dyDescent="0.25">
      <c r="A20" s="7"/>
    </row>
    <row r="21" spans="1:1" ht="15" customHeight="1" x14ac:dyDescent="0.25">
      <c r="A21" s="7"/>
    </row>
    <row r="22" spans="1:1" ht="15" customHeight="1" x14ac:dyDescent="0.25">
      <c r="A22" s="7"/>
    </row>
    <row r="23" spans="1:1" ht="15.75" x14ac:dyDescent="0.25">
      <c r="A23" s="7"/>
    </row>
    <row r="24" spans="1:1" ht="15.75" x14ac:dyDescent="0.25">
      <c r="A24" s="7"/>
    </row>
    <row r="25" spans="1:1" ht="15.75" x14ac:dyDescent="0.25">
      <c r="A25" s="7"/>
    </row>
    <row r="26" spans="1:1" ht="15.75" x14ac:dyDescent="0.25">
      <c r="A26" s="7"/>
    </row>
    <row r="27" spans="1:1" ht="15.75" x14ac:dyDescent="0.25">
      <c r="A27" s="7"/>
    </row>
  </sheetData>
  <mergeCells count="2">
    <mergeCell ref="A4:A6"/>
    <mergeCell ref="A1:N1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9C5D9-2BA0-4C4D-9C47-F0C99D5627DE}">
  <dimension ref="A1:N26"/>
  <sheetViews>
    <sheetView zoomScale="80" zoomScaleNormal="80" workbookViewId="0">
      <selection sqref="A1:N1"/>
    </sheetView>
  </sheetViews>
  <sheetFormatPr baseColWidth="10" defaultRowHeight="15" x14ac:dyDescent="0.25"/>
  <cols>
    <col min="1" max="1" width="13.28515625" style="21" bestFit="1" customWidth="1"/>
    <col min="2" max="2" width="80.140625" style="21" customWidth="1"/>
    <col min="3" max="3" width="15" style="21" customWidth="1"/>
    <col min="4" max="4" width="45.7109375" style="21" customWidth="1"/>
    <col min="5" max="5" width="32.42578125" style="21" customWidth="1"/>
    <col min="6" max="7" width="31" style="16" customWidth="1"/>
    <col min="8" max="8" width="31" style="21" customWidth="1"/>
    <col min="9" max="9" width="24.5703125" style="22" customWidth="1"/>
    <col min="10" max="10" width="19.5703125" style="23" customWidth="1"/>
    <col min="11" max="11" width="22.7109375" style="22" customWidth="1"/>
    <col min="12" max="12" width="17.85546875" style="23" customWidth="1"/>
    <col min="13" max="14" width="23.7109375" style="22" customWidth="1"/>
    <col min="15" max="16384" width="11.42578125" style="21"/>
  </cols>
  <sheetData>
    <row r="1" spans="1:14" ht="141.75" customHeight="1" x14ac:dyDescent="0.25">
      <c r="A1" s="64" t="s">
        <v>102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s="57" customFormat="1" ht="21" x14ac:dyDescent="0.25">
      <c r="B2" s="58" t="s">
        <v>97</v>
      </c>
      <c r="F2" s="59"/>
      <c r="G2" s="60"/>
      <c r="I2" s="61"/>
      <c r="J2" s="62"/>
      <c r="K2" s="63"/>
      <c r="L2" s="62"/>
      <c r="M2" s="61"/>
      <c r="N2" s="61"/>
    </row>
    <row r="3" spans="1:14" s="26" customFormat="1" ht="89.25" customHeight="1" x14ac:dyDescent="0.25">
      <c r="A3" s="2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12" t="s">
        <v>92</v>
      </c>
      <c r="G3" s="12" t="s">
        <v>91</v>
      </c>
      <c r="H3" s="5" t="s">
        <v>87</v>
      </c>
      <c r="I3" s="10" t="s">
        <v>88</v>
      </c>
      <c r="J3" s="8" t="s">
        <v>86</v>
      </c>
      <c r="K3" s="10" t="s">
        <v>98</v>
      </c>
      <c r="L3" s="8" t="s">
        <v>75</v>
      </c>
      <c r="M3" s="10" t="s">
        <v>79</v>
      </c>
      <c r="N3" s="10" t="s">
        <v>90</v>
      </c>
    </row>
    <row r="4" spans="1:14" ht="51.95" customHeight="1" x14ac:dyDescent="0.25">
      <c r="A4" s="66" t="s">
        <v>35</v>
      </c>
      <c r="B4" s="42" t="s">
        <v>41</v>
      </c>
      <c r="C4" s="53"/>
      <c r="D4" s="17"/>
      <c r="E4" s="17"/>
      <c r="F4" s="13"/>
      <c r="G4" s="15"/>
      <c r="H4" s="6"/>
      <c r="I4" s="11"/>
      <c r="J4" s="9"/>
      <c r="K4" s="19"/>
      <c r="L4" s="20"/>
      <c r="M4" s="19"/>
      <c r="N4" s="19"/>
    </row>
    <row r="5" spans="1:14" ht="51.95" customHeight="1" x14ac:dyDescent="0.25">
      <c r="A5" s="66"/>
      <c r="B5" s="3" t="s">
        <v>42</v>
      </c>
      <c r="C5" s="4">
        <v>1</v>
      </c>
      <c r="D5" s="4" t="s">
        <v>63</v>
      </c>
      <c r="E5" s="4" t="s">
        <v>12</v>
      </c>
      <c r="F5" s="14">
        <v>68</v>
      </c>
      <c r="G5" s="16">
        <f>F5*600</f>
        <v>40800</v>
      </c>
      <c r="H5" s="28" t="s">
        <v>83</v>
      </c>
      <c r="I5" s="29"/>
      <c r="J5" s="30"/>
      <c r="N5" s="22">
        <f>G5*M5</f>
        <v>0</v>
      </c>
    </row>
    <row r="6" spans="1:14" ht="24.75" customHeight="1" x14ac:dyDescent="0.25">
      <c r="A6" s="31"/>
      <c r="B6" s="32" t="s">
        <v>95</v>
      </c>
      <c r="C6" s="33"/>
      <c r="D6" s="34"/>
      <c r="E6" s="34"/>
      <c r="F6" s="35"/>
      <c r="G6" s="36"/>
      <c r="H6" s="37"/>
      <c r="I6" s="38"/>
      <c r="J6" s="39"/>
      <c r="K6" s="40"/>
      <c r="L6" s="41"/>
      <c r="M6" s="40"/>
      <c r="N6" s="40">
        <f>SUM(N5)</f>
        <v>0</v>
      </c>
    </row>
    <row r="7" spans="1:14" ht="18" customHeight="1" thickBot="1" x14ac:dyDescent="0.3">
      <c r="A7" s="7"/>
      <c r="M7" s="54"/>
      <c r="N7" s="54"/>
    </row>
    <row r="8" spans="1:14" ht="45" customHeight="1" thickBot="1" x14ac:dyDescent="0.3">
      <c r="A8" s="24"/>
      <c r="B8" s="55" t="s">
        <v>96</v>
      </c>
      <c r="C8" s="56">
        <v>0</v>
      </c>
    </row>
    <row r="9" spans="1:14" ht="15" customHeight="1" x14ac:dyDescent="0.25">
      <c r="A9" s="7"/>
    </row>
    <row r="10" spans="1:14" ht="15" customHeight="1" x14ac:dyDescent="0.25">
      <c r="A10" s="7"/>
    </row>
    <row r="11" spans="1:14" ht="15" customHeight="1" x14ac:dyDescent="0.25">
      <c r="A11" s="7"/>
    </row>
    <row r="12" spans="1:14" ht="15" customHeight="1" x14ac:dyDescent="0.25">
      <c r="A12" s="7"/>
    </row>
    <row r="13" spans="1:14" ht="15" customHeight="1" x14ac:dyDescent="0.25">
      <c r="A13" s="7"/>
    </row>
    <row r="14" spans="1:14" ht="15" customHeight="1" x14ac:dyDescent="0.25">
      <c r="A14" s="7"/>
    </row>
    <row r="15" spans="1:14" ht="15" customHeight="1" x14ac:dyDescent="0.25">
      <c r="A15" s="7"/>
    </row>
    <row r="16" spans="1:14" ht="15" customHeight="1" x14ac:dyDescent="0.25">
      <c r="A16" s="7"/>
    </row>
    <row r="17" spans="1:1" ht="15" customHeight="1" x14ac:dyDescent="0.25">
      <c r="A17" s="7"/>
    </row>
    <row r="18" spans="1:1" ht="15" customHeight="1" x14ac:dyDescent="0.25">
      <c r="A18" s="7"/>
    </row>
    <row r="19" spans="1:1" ht="15" customHeight="1" x14ac:dyDescent="0.25">
      <c r="A19" s="7"/>
    </row>
    <row r="20" spans="1:1" ht="15" customHeight="1" x14ac:dyDescent="0.25">
      <c r="A20" s="7"/>
    </row>
    <row r="21" spans="1:1" ht="15" customHeight="1" x14ac:dyDescent="0.25">
      <c r="A21" s="7"/>
    </row>
    <row r="22" spans="1:1" ht="15.75" x14ac:dyDescent="0.25">
      <c r="A22" s="7"/>
    </row>
    <row r="23" spans="1:1" ht="15.75" x14ac:dyDescent="0.25">
      <c r="A23" s="7"/>
    </row>
    <row r="24" spans="1:1" ht="15.75" x14ac:dyDescent="0.25">
      <c r="A24" s="7"/>
    </row>
    <row r="25" spans="1:1" ht="15.75" x14ac:dyDescent="0.25">
      <c r="A25" s="7"/>
    </row>
    <row r="26" spans="1:1" ht="15.75" x14ac:dyDescent="0.25">
      <c r="A26" s="7"/>
    </row>
  </sheetData>
  <mergeCells count="2">
    <mergeCell ref="A4:A5"/>
    <mergeCell ref="A1:N1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42220-A9E4-4DB9-94D2-ED7061846186}">
  <dimension ref="A1:N27"/>
  <sheetViews>
    <sheetView zoomScale="80" zoomScaleNormal="80" workbookViewId="0">
      <selection sqref="A1:N1"/>
    </sheetView>
  </sheetViews>
  <sheetFormatPr baseColWidth="10" defaultRowHeight="15" x14ac:dyDescent="0.25"/>
  <cols>
    <col min="1" max="1" width="13.28515625" style="21" bestFit="1" customWidth="1"/>
    <col min="2" max="2" width="80.140625" style="21" customWidth="1"/>
    <col min="3" max="3" width="15" style="21" customWidth="1"/>
    <col min="4" max="4" width="45.7109375" style="21" customWidth="1"/>
    <col min="5" max="5" width="32.42578125" style="21" customWidth="1"/>
    <col min="6" max="7" width="31" style="16" customWidth="1"/>
    <col min="8" max="8" width="31" style="21" customWidth="1"/>
    <col min="9" max="9" width="24.5703125" style="22" customWidth="1"/>
    <col min="10" max="10" width="19.5703125" style="23" customWidth="1"/>
    <col min="11" max="11" width="22.7109375" style="22" customWidth="1"/>
    <col min="12" max="12" width="17.85546875" style="23" customWidth="1"/>
    <col min="13" max="14" width="23.7109375" style="22" customWidth="1"/>
    <col min="15" max="16384" width="11.42578125" style="21"/>
  </cols>
  <sheetData>
    <row r="1" spans="1:14" ht="141.75" customHeight="1" x14ac:dyDescent="0.25">
      <c r="A1" s="64" t="s">
        <v>102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s="57" customFormat="1" ht="21" x14ac:dyDescent="0.25">
      <c r="B2" s="58" t="s">
        <v>97</v>
      </c>
      <c r="F2" s="59"/>
      <c r="G2" s="60"/>
      <c r="I2" s="61"/>
      <c r="J2" s="62"/>
      <c r="K2" s="63"/>
      <c r="L2" s="62"/>
      <c r="M2" s="61"/>
      <c r="N2" s="61"/>
    </row>
    <row r="3" spans="1:14" s="26" customFormat="1" ht="89.25" customHeight="1" x14ac:dyDescent="0.25">
      <c r="A3" s="2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12" t="s">
        <v>92</v>
      </c>
      <c r="G3" s="12" t="s">
        <v>91</v>
      </c>
      <c r="H3" s="5" t="s">
        <v>87</v>
      </c>
      <c r="I3" s="10" t="s">
        <v>88</v>
      </c>
      <c r="J3" s="8" t="s">
        <v>86</v>
      </c>
      <c r="K3" s="10" t="s">
        <v>98</v>
      </c>
      <c r="L3" s="8" t="s">
        <v>75</v>
      </c>
      <c r="M3" s="10" t="s">
        <v>79</v>
      </c>
      <c r="N3" s="10" t="s">
        <v>90</v>
      </c>
    </row>
    <row r="4" spans="1:14" ht="51.95" customHeight="1" x14ac:dyDescent="0.25">
      <c r="A4" s="66" t="s">
        <v>40</v>
      </c>
      <c r="B4" s="42" t="s">
        <v>44</v>
      </c>
      <c r="C4" s="53"/>
      <c r="D4" s="17"/>
      <c r="E4" s="17"/>
      <c r="F4" s="13"/>
      <c r="G4" s="15"/>
      <c r="H4" s="6"/>
      <c r="I4" s="11"/>
      <c r="J4" s="9"/>
      <c r="K4" s="19"/>
      <c r="L4" s="20"/>
      <c r="M4" s="19"/>
      <c r="N4" s="19"/>
    </row>
    <row r="5" spans="1:14" ht="51.95" customHeight="1" x14ac:dyDescent="0.25">
      <c r="A5" s="66"/>
      <c r="B5" s="3" t="s">
        <v>45</v>
      </c>
      <c r="C5" s="4">
        <v>1</v>
      </c>
      <c r="D5" s="4" t="s">
        <v>94</v>
      </c>
      <c r="E5" s="4" t="s">
        <v>93</v>
      </c>
      <c r="F5" s="14">
        <v>210</v>
      </c>
      <c r="G5" s="16">
        <f>F5*50</f>
        <v>10500</v>
      </c>
      <c r="H5" s="28" t="s">
        <v>83</v>
      </c>
      <c r="I5" s="29"/>
      <c r="J5" s="30"/>
      <c r="N5" s="22">
        <f>G5*M5</f>
        <v>0</v>
      </c>
    </row>
    <row r="6" spans="1:14" ht="24.75" customHeight="1" x14ac:dyDescent="0.25">
      <c r="A6" s="31"/>
      <c r="B6" s="32" t="s">
        <v>95</v>
      </c>
      <c r="C6" s="33"/>
      <c r="D6" s="34"/>
      <c r="E6" s="34"/>
      <c r="F6" s="35"/>
      <c r="G6" s="36"/>
      <c r="H6" s="37"/>
      <c r="I6" s="38"/>
      <c r="J6" s="39"/>
      <c r="K6" s="40"/>
      <c r="L6" s="41"/>
      <c r="M6" s="40"/>
      <c r="N6" s="40">
        <f>+N5</f>
        <v>0</v>
      </c>
    </row>
    <row r="7" spans="1:14" ht="11.25" customHeight="1" x14ac:dyDescent="0.25">
      <c r="A7" s="31"/>
      <c r="B7" s="33"/>
      <c r="C7" s="33"/>
      <c r="D7" s="34"/>
      <c r="E7" s="34"/>
      <c r="F7" s="43"/>
      <c r="G7" s="44"/>
      <c r="H7" s="45"/>
      <c r="I7" s="46"/>
      <c r="J7" s="47"/>
      <c r="K7" s="40"/>
      <c r="L7" s="41"/>
      <c r="M7" s="40"/>
      <c r="N7" s="40"/>
    </row>
    <row r="8" spans="1:14" ht="18" customHeight="1" thickBot="1" x14ac:dyDescent="0.3">
      <c r="A8" s="7"/>
      <c r="M8" s="54"/>
      <c r="N8" s="54"/>
    </row>
    <row r="9" spans="1:14" ht="45" customHeight="1" thickBot="1" x14ac:dyDescent="0.3">
      <c r="A9" s="24"/>
      <c r="B9" s="55" t="s">
        <v>96</v>
      </c>
      <c r="C9" s="56">
        <v>0</v>
      </c>
    </row>
    <row r="10" spans="1:14" ht="15" customHeight="1" x14ac:dyDescent="0.25">
      <c r="A10" s="7"/>
    </row>
    <row r="11" spans="1:14" ht="15" customHeight="1" x14ac:dyDescent="0.25">
      <c r="A11" s="7"/>
    </row>
    <row r="12" spans="1:14" ht="15" customHeight="1" x14ac:dyDescent="0.25">
      <c r="A12" s="7"/>
    </row>
    <row r="13" spans="1:14" ht="15" customHeight="1" x14ac:dyDescent="0.25">
      <c r="A13" s="7"/>
    </row>
    <row r="14" spans="1:14" ht="15" customHeight="1" x14ac:dyDescent="0.25">
      <c r="A14" s="7"/>
    </row>
    <row r="15" spans="1:14" ht="15" customHeight="1" x14ac:dyDescent="0.25">
      <c r="A15" s="7"/>
    </row>
    <row r="16" spans="1:14" ht="15" customHeight="1" x14ac:dyDescent="0.25">
      <c r="A16" s="7"/>
    </row>
    <row r="17" spans="1:1" ht="15" customHeight="1" x14ac:dyDescent="0.25">
      <c r="A17" s="7"/>
    </row>
    <row r="18" spans="1:1" ht="15" customHeight="1" x14ac:dyDescent="0.25">
      <c r="A18" s="7"/>
    </row>
    <row r="19" spans="1:1" ht="15" customHeight="1" x14ac:dyDescent="0.25">
      <c r="A19" s="7"/>
    </row>
    <row r="20" spans="1:1" ht="15" customHeight="1" x14ac:dyDescent="0.25">
      <c r="A20" s="7"/>
    </row>
    <row r="21" spans="1:1" ht="15" customHeight="1" x14ac:dyDescent="0.25">
      <c r="A21" s="7"/>
    </row>
    <row r="22" spans="1:1" ht="15" customHeight="1" x14ac:dyDescent="0.25">
      <c r="A22" s="7"/>
    </row>
    <row r="23" spans="1:1" ht="15.75" x14ac:dyDescent="0.25">
      <c r="A23" s="7"/>
    </row>
    <row r="24" spans="1:1" ht="15.75" x14ac:dyDescent="0.25">
      <c r="A24" s="7"/>
    </row>
    <row r="25" spans="1:1" ht="15.75" x14ac:dyDescent="0.25">
      <c r="A25" s="7"/>
    </row>
    <row r="26" spans="1:1" ht="15.75" x14ac:dyDescent="0.25">
      <c r="A26" s="7"/>
    </row>
    <row r="27" spans="1:1" ht="15.75" x14ac:dyDescent="0.25">
      <c r="A27" s="7"/>
    </row>
  </sheetData>
  <mergeCells count="2">
    <mergeCell ref="A1:N1"/>
    <mergeCell ref="A4:A5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0814E-C95A-4430-A090-7FB8A9BB5DE1}">
  <dimension ref="A1:N27"/>
  <sheetViews>
    <sheetView zoomScale="80" zoomScaleNormal="80" workbookViewId="0">
      <selection sqref="A1:N1"/>
    </sheetView>
  </sheetViews>
  <sheetFormatPr baseColWidth="10" defaultRowHeight="15" x14ac:dyDescent="0.25"/>
  <cols>
    <col min="1" max="1" width="13.28515625" style="21" bestFit="1" customWidth="1"/>
    <col min="2" max="2" width="80.140625" style="21" customWidth="1"/>
    <col min="3" max="3" width="15" style="21" customWidth="1"/>
    <col min="4" max="4" width="45.7109375" style="21" customWidth="1"/>
    <col min="5" max="5" width="32.42578125" style="21" customWidth="1"/>
    <col min="6" max="7" width="31" style="16" customWidth="1"/>
    <col min="8" max="8" width="31" style="21" customWidth="1"/>
    <col min="9" max="9" width="24.5703125" style="22" customWidth="1"/>
    <col min="10" max="10" width="19.5703125" style="23" customWidth="1"/>
    <col min="11" max="11" width="22.7109375" style="22" customWidth="1"/>
    <col min="12" max="12" width="17.85546875" style="23" customWidth="1"/>
    <col min="13" max="14" width="23.7109375" style="22" customWidth="1"/>
    <col min="15" max="16384" width="11.42578125" style="21"/>
  </cols>
  <sheetData>
    <row r="1" spans="1:14" ht="141.75" customHeight="1" x14ac:dyDescent="0.25">
      <c r="A1" s="64" t="s">
        <v>102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s="57" customFormat="1" ht="21" x14ac:dyDescent="0.25">
      <c r="B2" s="58" t="s">
        <v>97</v>
      </c>
      <c r="F2" s="59"/>
      <c r="G2" s="60"/>
      <c r="I2" s="61"/>
      <c r="J2" s="62"/>
      <c r="K2" s="63"/>
      <c r="L2" s="62"/>
      <c r="M2" s="61"/>
      <c r="N2" s="61"/>
    </row>
    <row r="3" spans="1:14" s="26" customFormat="1" ht="89.25" customHeight="1" x14ac:dyDescent="0.25">
      <c r="A3" s="2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12" t="s">
        <v>92</v>
      </c>
      <c r="G3" s="12" t="s">
        <v>91</v>
      </c>
      <c r="H3" s="5" t="s">
        <v>87</v>
      </c>
      <c r="I3" s="10" t="s">
        <v>88</v>
      </c>
      <c r="J3" s="8" t="s">
        <v>86</v>
      </c>
      <c r="K3" s="10" t="s">
        <v>98</v>
      </c>
      <c r="L3" s="8" t="s">
        <v>75</v>
      </c>
      <c r="M3" s="10" t="s">
        <v>79</v>
      </c>
      <c r="N3" s="10" t="s">
        <v>90</v>
      </c>
    </row>
    <row r="4" spans="1:14" ht="51.95" customHeight="1" x14ac:dyDescent="0.25">
      <c r="A4" s="66" t="s">
        <v>43</v>
      </c>
      <c r="B4" s="42" t="s">
        <v>47</v>
      </c>
      <c r="C4" s="53"/>
      <c r="D4" s="17"/>
      <c r="E4" s="17"/>
      <c r="F4" s="13"/>
      <c r="G4" s="15"/>
      <c r="H4" s="6"/>
      <c r="I4" s="11"/>
      <c r="J4" s="9"/>
      <c r="K4" s="19"/>
      <c r="L4" s="20"/>
      <c r="M4" s="19"/>
      <c r="N4" s="19"/>
    </row>
    <row r="5" spans="1:14" ht="51.95" customHeight="1" x14ac:dyDescent="0.25">
      <c r="A5" s="66"/>
      <c r="B5" s="3" t="s">
        <v>48</v>
      </c>
      <c r="C5" s="4">
        <v>1</v>
      </c>
      <c r="D5" s="4" t="s">
        <v>64</v>
      </c>
      <c r="E5" s="4" t="s">
        <v>49</v>
      </c>
      <c r="F5" s="14">
        <v>174</v>
      </c>
      <c r="G5" s="16">
        <f>F5*350</f>
        <v>60900</v>
      </c>
      <c r="H5" s="28" t="s">
        <v>83</v>
      </c>
      <c r="I5" s="29"/>
      <c r="J5" s="30"/>
      <c r="N5" s="22">
        <f>G5*M5</f>
        <v>0</v>
      </c>
    </row>
    <row r="6" spans="1:14" ht="24.75" customHeight="1" x14ac:dyDescent="0.25">
      <c r="A6" s="31"/>
      <c r="B6" s="32" t="s">
        <v>95</v>
      </c>
      <c r="C6" s="33"/>
      <c r="D6" s="34"/>
      <c r="E6" s="34"/>
      <c r="F6" s="35"/>
      <c r="G6" s="36"/>
      <c r="H6" s="37"/>
      <c r="I6" s="38"/>
      <c r="J6" s="39"/>
      <c r="K6" s="40"/>
      <c r="L6" s="41"/>
      <c r="M6" s="40"/>
      <c r="N6" s="40">
        <f>+N5</f>
        <v>0</v>
      </c>
    </row>
    <row r="7" spans="1:14" ht="11.25" customHeight="1" x14ac:dyDescent="0.25">
      <c r="A7" s="31"/>
      <c r="B7" s="33"/>
      <c r="C7" s="33"/>
      <c r="D7" s="34"/>
      <c r="E7" s="34"/>
      <c r="F7" s="43"/>
      <c r="G7" s="44"/>
      <c r="H7" s="45"/>
      <c r="I7" s="46"/>
      <c r="J7" s="47"/>
      <c r="K7" s="40"/>
      <c r="L7" s="41"/>
      <c r="M7" s="40"/>
      <c r="N7" s="40"/>
    </row>
    <row r="8" spans="1:14" ht="18" customHeight="1" thickBot="1" x14ac:dyDescent="0.3">
      <c r="A8" s="7"/>
      <c r="M8" s="54"/>
      <c r="N8" s="54"/>
    </row>
    <row r="9" spans="1:14" ht="45" customHeight="1" thickBot="1" x14ac:dyDescent="0.3">
      <c r="A9" s="24"/>
      <c r="B9" s="55" t="s">
        <v>96</v>
      </c>
      <c r="C9" s="56">
        <v>0</v>
      </c>
    </row>
    <row r="10" spans="1:14" ht="15" customHeight="1" x14ac:dyDescent="0.25">
      <c r="A10" s="7"/>
    </row>
    <row r="11" spans="1:14" ht="15" customHeight="1" x14ac:dyDescent="0.25">
      <c r="A11" s="7"/>
    </row>
    <row r="12" spans="1:14" ht="15" customHeight="1" x14ac:dyDescent="0.25">
      <c r="A12" s="7"/>
    </row>
    <row r="13" spans="1:14" ht="15" customHeight="1" x14ac:dyDescent="0.25">
      <c r="A13" s="7"/>
    </row>
    <row r="14" spans="1:14" ht="15" customHeight="1" x14ac:dyDescent="0.25">
      <c r="A14" s="7"/>
    </row>
    <row r="15" spans="1:14" ht="15" customHeight="1" x14ac:dyDescent="0.25">
      <c r="A15" s="7"/>
    </row>
    <row r="16" spans="1:14" ht="15" customHeight="1" x14ac:dyDescent="0.25">
      <c r="A16" s="7"/>
    </row>
    <row r="17" spans="1:1" ht="15" customHeight="1" x14ac:dyDescent="0.25">
      <c r="A17" s="7"/>
    </row>
    <row r="18" spans="1:1" ht="15" customHeight="1" x14ac:dyDescent="0.25">
      <c r="A18" s="7"/>
    </row>
    <row r="19" spans="1:1" ht="15" customHeight="1" x14ac:dyDescent="0.25">
      <c r="A19" s="7"/>
    </row>
    <row r="20" spans="1:1" ht="15" customHeight="1" x14ac:dyDescent="0.25">
      <c r="A20" s="7"/>
    </row>
    <row r="21" spans="1:1" ht="15" customHeight="1" x14ac:dyDescent="0.25">
      <c r="A21" s="7"/>
    </row>
    <row r="22" spans="1:1" ht="15" customHeight="1" x14ac:dyDescent="0.25">
      <c r="A22" s="7"/>
    </row>
    <row r="23" spans="1:1" ht="15.75" x14ac:dyDescent="0.25">
      <c r="A23" s="7"/>
    </row>
    <row r="24" spans="1:1" ht="15.75" x14ac:dyDescent="0.25">
      <c r="A24" s="7"/>
    </row>
    <row r="25" spans="1:1" ht="15.75" x14ac:dyDescent="0.25">
      <c r="A25" s="7"/>
    </row>
    <row r="26" spans="1:1" ht="15.75" x14ac:dyDescent="0.25">
      <c r="A26" s="7"/>
    </row>
    <row r="27" spans="1:1" ht="15.75" x14ac:dyDescent="0.25">
      <c r="A27" s="7"/>
    </row>
  </sheetData>
  <mergeCells count="2">
    <mergeCell ref="A1:N1"/>
    <mergeCell ref="A4:A5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20939-5785-4E4B-81BF-364FA49D6452}">
  <dimension ref="A1:N27"/>
  <sheetViews>
    <sheetView zoomScale="80" zoomScaleNormal="80" workbookViewId="0">
      <selection sqref="A1:N1"/>
    </sheetView>
  </sheetViews>
  <sheetFormatPr baseColWidth="10" defaultRowHeight="15" x14ac:dyDescent="0.25"/>
  <cols>
    <col min="1" max="1" width="13.28515625" style="21" bestFit="1" customWidth="1"/>
    <col min="2" max="2" width="80.140625" style="21" customWidth="1"/>
    <col min="3" max="3" width="15" style="21" customWidth="1"/>
    <col min="4" max="4" width="45.7109375" style="21" customWidth="1"/>
    <col min="5" max="5" width="32.42578125" style="21" customWidth="1"/>
    <col min="6" max="7" width="31" style="16" customWidth="1"/>
    <col min="8" max="8" width="31" style="21" customWidth="1"/>
    <col min="9" max="9" width="24.5703125" style="22" customWidth="1"/>
    <col min="10" max="10" width="19.5703125" style="23" customWidth="1"/>
    <col min="11" max="11" width="22.7109375" style="22" customWidth="1"/>
    <col min="12" max="12" width="17.85546875" style="23" customWidth="1"/>
    <col min="13" max="14" width="23.7109375" style="22" customWidth="1"/>
    <col min="15" max="16384" width="11.42578125" style="21"/>
  </cols>
  <sheetData>
    <row r="1" spans="1:14" ht="141.75" customHeight="1" x14ac:dyDescent="0.25">
      <c r="A1" s="64" t="s">
        <v>101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s="57" customFormat="1" ht="21" x14ac:dyDescent="0.25">
      <c r="B2" s="58" t="s">
        <v>97</v>
      </c>
      <c r="F2" s="59"/>
      <c r="G2" s="60"/>
      <c r="I2" s="61"/>
      <c r="J2" s="62"/>
      <c r="K2" s="63"/>
      <c r="L2" s="62"/>
      <c r="M2" s="61"/>
      <c r="N2" s="61"/>
    </row>
    <row r="3" spans="1:14" s="26" customFormat="1" ht="89.25" customHeight="1" x14ac:dyDescent="0.25">
      <c r="A3" s="2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12" t="s">
        <v>92</v>
      </c>
      <c r="G3" s="12" t="s">
        <v>91</v>
      </c>
      <c r="H3" s="5" t="s">
        <v>87</v>
      </c>
      <c r="I3" s="10" t="s">
        <v>88</v>
      </c>
      <c r="J3" s="8" t="s">
        <v>86</v>
      </c>
      <c r="K3" s="10" t="s">
        <v>98</v>
      </c>
      <c r="L3" s="8" t="s">
        <v>75</v>
      </c>
      <c r="M3" s="10" t="s">
        <v>79</v>
      </c>
      <c r="N3" s="10" t="s">
        <v>90</v>
      </c>
    </row>
    <row r="4" spans="1:14" ht="51.95" customHeight="1" x14ac:dyDescent="0.25">
      <c r="A4" s="66" t="s">
        <v>46</v>
      </c>
      <c r="B4" s="42" t="s">
        <v>51</v>
      </c>
      <c r="C4" s="53"/>
      <c r="D4" s="17"/>
      <c r="E4" s="17"/>
      <c r="F4" s="13"/>
      <c r="G4" s="15"/>
      <c r="H4" s="6"/>
      <c r="I4" s="11"/>
      <c r="J4" s="9"/>
      <c r="K4" s="19"/>
      <c r="L4" s="20"/>
      <c r="M4" s="19"/>
      <c r="N4" s="19"/>
    </row>
    <row r="5" spans="1:14" ht="51.95" customHeight="1" x14ac:dyDescent="0.25">
      <c r="A5" s="66"/>
      <c r="B5" s="3" t="s">
        <v>52</v>
      </c>
      <c r="C5" s="4">
        <v>1</v>
      </c>
      <c r="D5" s="4" t="s">
        <v>53</v>
      </c>
      <c r="E5" s="4" t="s">
        <v>12</v>
      </c>
      <c r="F5" s="14">
        <v>1500</v>
      </c>
      <c r="G5" s="16">
        <f>F5*1000</f>
        <v>1500000</v>
      </c>
      <c r="H5" s="28" t="s">
        <v>83</v>
      </c>
      <c r="I5" s="29"/>
      <c r="J5" s="30"/>
      <c r="N5" s="22">
        <f>G5*M5</f>
        <v>0</v>
      </c>
    </row>
    <row r="6" spans="1:14" ht="24.75" customHeight="1" x14ac:dyDescent="0.25">
      <c r="A6" s="31"/>
      <c r="B6" s="32" t="s">
        <v>95</v>
      </c>
      <c r="C6" s="33"/>
      <c r="D6" s="34"/>
      <c r="E6" s="34"/>
      <c r="F6" s="35"/>
      <c r="G6" s="36"/>
      <c r="H6" s="37"/>
      <c r="I6" s="38"/>
      <c r="J6" s="39"/>
      <c r="K6" s="40"/>
      <c r="L6" s="41"/>
      <c r="M6" s="40"/>
      <c r="N6" s="40">
        <f>+N5</f>
        <v>0</v>
      </c>
    </row>
    <row r="7" spans="1:14" ht="11.25" customHeight="1" x14ac:dyDescent="0.25">
      <c r="A7" s="31"/>
      <c r="B7" s="33"/>
      <c r="C7" s="33"/>
      <c r="D7" s="34"/>
      <c r="E7" s="34"/>
      <c r="F7" s="43"/>
      <c r="G7" s="44"/>
      <c r="H7" s="45"/>
      <c r="I7" s="46"/>
      <c r="J7" s="47"/>
      <c r="K7" s="40"/>
      <c r="L7" s="41"/>
      <c r="M7" s="40"/>
      <c r="N7" s="40"/>
    </row>
    <row r="8" spans="1:14" ht="18" customHeight="1" thickBot="1" x14ac:dyDescent="0.3">
      <c r="A8" s="7"/>
      <c r="M8" s="54"/>
      <c r="N8" s="54"/>
    </row>
    <row r="9" spans="1:14" ht="45" customHeight="1" thickBot="1" x14ac:dyDescent="0.3">
      <c r="A9" s="24"/>
      <c r="B9" s="55" t="s">
        <v>96</v>
      </c>
      <c r="C9" s="56">
        <v>0</v>
      </c>
    </row>
    <row r="10" spans="1:14" ht="15" customHeight="1" x14ac:dyDescent="0.25">
      <c r="A10" s="7"/>
    </row>
    <row r="11" spans="1:14" ht="15" customHeight="1" x14ac:dyDescent="0.25">
      <c r="A11" s="7"/>
    </row>
    <row r="12" spans="1:14" ht="15" customHeight="1" x14ac:dyDescent="0.25">
      <c r="A12" s="7"/>
    </row>
    <row r="13" spans="1:14" ht="15" customHeight="1" x14ac:dyDescent="0.25">
      <c r="A13" s="7"/>
    </row>
    <row r="14" spans="1:14" ht="15" customHeight="1" x14ac:dyDescent="0.25">
      <c r="A14" s="7"/>
    </row>
    <row r="15" spans="1:14" ht="15" customHeight="1" x14ac:dyDescent="0.25">
      <c r="A15" s="7"/>
    </row>
    <row r="16" spans="1:14" ht="15" customHeight="1" x14ac:dyDescent="0.25">
      <c r="A16" s="7"/>
    </row>
    <row r="17" spans="1:1" ht="15" customHeight="1" x14ac:dyDescent="0.25">
      <c r="A17" s="7"/>
    </row>
    <row r="18" spans="1:1" ht="15" customHeight="1" x14ac:dyDescent="0.25">
      <c r="A18" s="7"/>
    </row>
    <row r="19" spans="1:1" ht="15" customHeight="1" x14ac:dyDescent="0.25">
      <c r="A19" s="7"/>
    </row>
    <row r="20" spans="1:1" ht="15" customHeight="1" x14ac:dyDescent="0.25">
      <c r="A20" s="7"/>
    </row>
    <row r="21" spans="1:1" ht="15" customHeight="1" x14ac:dyDescent="0.25">
      <c r="A21" s="7"/>
    </row>
    <row r="22" spans="1:1" ht="15" customHeight="1" x14ac:dyDescent="0.25">
      <c r="A22" s="7"/>
    </row>
    <row r="23" spans="1:1" ht="15.75" x14ac:dyDescent="0.25">
      <c r="A23" s="7"/>
    </row>
    <row r="24" spans="1:1" ht="15.75" x14ac:dyDescent="0.25">
      <c r="A24" s="7"/>
    </row>
    <row r="25" spans="1:1" ht="15.75" x14ac:dyDescent="0.25">
      <c r="A25" s="7"/>
    </row>
    <row r="26" spans="1:1" ht="15.75" x14ac:dyDescent="0.25">
      <c r="A26" s="7"/>
    </row>
    <row r="27" spans="1:1" ht="15.75" x14ac:dyDescent="0.25">
      <c r="A27" s="7"/>
    </row>
  </sheetData>
  <mergeCells count="2">
    <mergeCell ref="A1:N1"/>
    <mergeCell ref="A4:A5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9F9B0-1217-4211-A1D2-E400D86ACD31}">
  <dimension ref="A1:N27"/>
  <sheetViews>
    <sheetView zoomScale="80" zoomScaleNormal="80" workbookViewId="0">
      <selection sqref="A1:N1"/>
    </sheetView>
  </sheetViews>
  <sheetFormatPr baseColWidth="10" defaultRowHeight="15" x14ac:dyDescent="0.25"/>
  <cols>
    <col min="1" max="1" width="13.28515625" style="21" bestFit="1" customWidth="1"/>
    <col min="2" max="2" width="80.140625" style="21" customWidth="1"/>
    <col min="3" max="3" width="15" style="21" customWidth="1"/>
    <col min="4" max="4" width="45.7109375" style="21" customWidth="1"/>
    <col min="5" max="5" width="32.42578125" style="21" customWidth="1"/>
    <col min="6" max="7" width="31" style="16" customWidth="1"/>
    <col min="8" max="8" width="31" style="21" customWidth="1"/>
    <col min="9" max="9" width="24.5703125" style="22" customWidth="1"/>
    <col min="10" max="10" width="19.5703125" style="23" customWidth="1"/>
    <col min="11" max="11" width="22.7109375" style="22" customWidth="1"/>
    <col min="12" max="12" width="17.85546875" style="23" customWidth="1"/>
    <col min="13" max="14" width="23.7109375" style="22" customWidth="1"/>
    <col min="15" max="16384" width="11.42578125" style="21"/>
  </cols>
  <sheetData>
    <row r="1" spans="1:14" ht="141.75" customHeight="1" x14ac:dyDescent="0.25">
      <c r="A1" s="64" t="s">
        <v>101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s="57" customFormat="1" ht="21" x14ac:dyDescent="0.25">
      <c r="B2" s="58" t="s">
        <v>97</v>
      </c>
      <c r="F2" s="59"/>
      <c r="G2" s="60"/>
      <c r="I2" s="61"/>
      <c r="J2" s="62"/>
      <c r="K2" s="63"/>
      <c r="L2" s="62"/>
      <c r="M2" s="61"/>
      <c r="N2" s="61"/>
    </row>
    <row r="3" spans="1:14" s="26" customFormat="1" ht="89.25" customHeight="1" x14ac:dyDescent="0.25">
      <c r="A3" s="2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12" t="s">
        <v>92</v>
      </c>
      <c r="G3" s="12" t="s">
        <v>91</v>
      </c>
      <c r="H3" s="5" t="s">
        <v>87</v>
      </c>
      <c r="I3" s="10" t="s">
        <v>88</v>
      </c>
      <c r="J3" s="8" t="s">
        <v>86</v>
      </c>
      <c r="K3" s="10" t="s">
        <v>98</v>
      </c>
      <c r="L3" s="8" t="s">
        <v>75</v>
      </c>
      <c r="M3" s="10" t="s">
        <v>79</v>
      </c>
      <c r="N3" s="10" t="s">
        <v>90</v>
      </c>
    </row>
    <row r="4" spans="1:14" ht="51.95" customHeight="1" x14ac:dyDescent="0.25">
      <c r="A4" s="66" t="s">
        <v>50</v>
      </c>
      <c r="B4" s="42" t="s">
        <v>76</v>
      </c>
      <c r="C4" s="53"/>
      <c r="D4" s="17"/>
      <c r="E4" s="17"/>
      <c r="F4" s="13"/>
      <c r="G4" s="15"/>
      <c r="H4" s="6"/>
      <c r="I4" s="11"/>
      <c r="J4" s="9"/>
      <c r="K4" s="19"/>
      <c r="L4" s="20"/>
      <c r="M4" s="19"/>
      <c r="N4" s="19"/>
    </row>
    <row r="5" spans="1:14" ht="51.95" customHeight="1" x14ac:dyDescent="0.25">
      <c r="A5" s="66"/>
      <c r="B5" s="3" t="s">
        <v>55</v>
      </c>
      <c r="C5" s="4">
        <v>1</v>
      </c>
      <c r="D5" s="4" t="s">
        <v>78</v>
      </c>
      <c r="E5" s="4" t="s">
        <v>12</v>
      </c>
      <c r="F5" s="14">
        <v>160</v>
      </c>
      <c r="G5" s="16">
        <f>F5*800</f>
        <v>128000</v>
      </c>
      <c r="H5" s="28" t="s">
        <v>83</v>
      </c>
      <c r="I5" s="29"/>
      <c r="J5" s="30"/>
      <c r="N5" s="22">
        <f>G5*M5</f>
        <v>0</v>
      </c>
    </row>
    <row r="6" spans="1:14" ht="24.75" customHeight="1" x14ac:dyDescent="0.25">
      <c r="A6" s="31"/>
      <c r="B6" s="32" t="s">
        <v>95</v>
      </c>
      <c r="C6" s="33"/>
      <c r="D6" s="34"/>
      <c r="E6" s="34"/>
      <c r="F6" s="35"/>
      <c r="G6" s="36"/>
      <c r="H6" s="37"/>
      <c r="I6" s="38"/>
      <c r="J6" s="39"/>
      <c r="K6" s="40"/>
      <c r="L6" s="41"/>
      <c r="M6" s="40"/>
      <c r="N6" s="40">
        <f>+N5</f>
        <v>0</v>
      </c>
    </row>
    <row r="7" spans="1:14" ht="11.25" customHeight="1" x14ac:dyDescent="0.25">
      <c r="A7" s="31"/>
      <c r="B7" s="33"/>
      <c r="C7" s="33"/>
      <c r="D7" s="34"/>
      <c r="E7" s="34"/>
      <c r="F7" s="43"/>
      <c r="G7" s="44"/>
      <c r="H7" s="45"/>
      <c r="I7" s="46"/>
      <c r="J7" s="47"/>
      <c r="K7" s="40"/>
      <c r="L7" s="41"/>
      <c r="M7" s="40"/>
      <c r="N7" s="40"/>
    </row>
    <row r="8" spans="1:14" ht="18" customHeight="1" thickBot="1" x14ac:dyDescent="0.3">
      <c r="A8" s="7"/>
      <c r="M8" s="54"/>
      <c r="N8" s="54"/>
    </row>
    <row r="9" spans="1:14" ht="45" customHeight="1" thickBot="1" x14ac:dyDescent="0.3">
      <c r="A9" s="24"/>
      <c r="B9" s="55" t="s">
        <v>96</v>
      </c>
      <c r="C9" s="56">
        <v>0</v>
      </c>
    </row>
    <row r="10" spans="1:14" ht="15" customHeight="1" x14ac:dyDescent="0.25">
      <c r="A10" s="7"/>
    </row>
    <row r="11" spans="1:14" ht="15" customHeight="1" x14ac:dyDescent="0.25">
      <c r="A11" s="7"/>
    </row>
    <row r="12" spans="1:14" ht="15" customHeight="1" x14ac:dyDescent="0.25">
      <c r="A12" s="7"/>
    </row>
    <row r="13" spans="1:14" ht="15" customHeight="1" x14ac:dyDescent="0.25">
      <c r="A13" s="7"/>
    </row>
    <row r="14" spans="1:14" ht="15" customHeight="1" x14ac:dyDescent="0.25">
      <c r="A14" s="7"/>
    </row>
    <row r="15" spans="1:14" ht="15" customHeight="1" x14ac:dyDescent="0.25">
      <c r="A15" s="7"/>
    </row>
    <row r="16" spans="1:14" ht="15" customHeight="1" x14ac:dyDescent="0.25">
      <c r="A16" s="7"/>
    </row>
    <row r="17" spans="1:1" ht="15" customHeight="1" x14ac:dyDescent="0.25">
      <c r="A17" s="7"/>
    </row>
    <row r="18" spans="1:1" ht="15" customHeight="1" x14ac:dyDescent="0.25">
      <c r="A18" s="7"/>
    </row>
    <row r="19" spans="1:1" ht="15" customHeight="1" x14ac:dyDescent="0.25">
      <c r="A19" s="7"/>
    </row>
    <row r="20" spans="1:1" ht="15" customHeight="1" x14ac:dyDescent="0.25">
      <c r="A20" s="7"/>
    </row>
    <row r="21" spans="1:1" ht="15" customHeight="1" x14ac:dyDescent="0.25">
      <c r="A21" s="7"/>
    </row>
    <row r="22" spans="1:1" ht="15" customHeight="1" x14ac:dyDescent="0.25">
      <c r="A22" s="7"/>
    </row>
    <row r="23" spans="1:1" ht="15.75" x14ac:dyDescent="0.25">
      <c r="A23" s="7"/>
    </row>
    <row r="24" spans="1:1" ht="15.75" x14ac:dyDescent="0.25">
      <c r="A24" s="7"/>
    </row>
    <row r="25" spans="1:1" ht="15.75" x14ac:dyDescent="0.25">
      <c r="A25" s="7"/>
    </row>
    <row r="26" spans="1:1" ht="15.75" x14ac:dyDescent="0.25">
      <c r="A26" s="7"/>
    </row>
    <row r="27" spans="1:1" ht="15.75" x14ac:dyDescent="0.25">
      <c r="A27" s="7"/>
    </row>
  </sheetData>
  <mergeCells count="2">
    <mergeCell ref="A1:N1"/>
    <mergeCell ref="A4:A5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49527-E36C-4FAF-930D-423C0ECD9AB8}">
  <dimension ref="A1:N27"/>
  <sheetViews>
    <sheetView zoomScale="80" zoomScaleNormal="80" workbookViewId="0">
      <selection sqref="A1:N1"/>
    </sheetView>
  </sheetViews>
  <sheetFormatPr baseColWidth="10" defaultRowHeight="15" x14ac:dyDescent="0.25"/>
  <cols>
    <col min="1" max="1" width="13.28515625" style="21" bestFit="1" customWidth="1"/>
    <col min="2" max="2" width="80.140625" style="21" customWidth="1"/>
    <col min="3" max="3" width="15" style="21" customWidth="1"/>
    <col min="4" max="4" width="45.7109375" style="21" customWidth="1"/>
    <col min="5" max="5" width="32.42578125" style="21" customWidth="1"/>
    <col min="6" max="7" width="31" style="16" customWidth="1"/>
    <col min="8" max="8" width="31" style="21" customWidth="1"/>
    <col min="9" max="9" width="24.5703125" style="22" customWidth="1"/>
    <col min="10" max="10" width="19.5703125" style="23" customWidth="1"/>
    <col min="11" max="11" width="22.7109375" style="22" customWidth="1"/>
    <col min="12" max="12" width="17.85546875" style="23" customWidth="1"/>
    <col min="13" max="14" width="23.7109375" style="22" customWidth="1"/>
    <col min="15" max="16384" width="11.42578125" style="21"/>
  </cols>
  <sheetData>
    <row r="1" spans="1:14" ht="141.75" customHeight="1" x14ac:dyDescent="0.25">
      <c r="A1" s="64" t="s">
        <v>101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s="57" customFormat="1" ht="21" x14ac:dyDescent="0.25">
      <c r="B2" s="58" t="s">
        <v>97</v>
      </c>
      <c r="F2" s="59"/>
      <c r="G2" s="60"/>
      <c r="I2" s="61"/>
      <c r="J2" s="62"/>
      <c r="K2" s="63"/>
      <c r="L2" s="62"/>
      <c r="M2" s="61"/>
      <c r="N2" s="61"/>
    </row>
    <row r="3" spans="1:14" s="26" customFormat="1" ht="89.25" customHeight="1" x14ac:dyDescent="0.25">
      <c r="A3" s="2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12" t="s">
        <v>92</v>
      </c>
      <c r="G3" s="12" t="s">
        <v>91</v>
      </c>
      <c r="H3" s="5" t="s">
        <v>87</v>
      </c>
      <c r="I3" s="10" t="s">
        <v>88</v>
      </c>
      <c r="J3" s="8" t="s">
        <v>86</v>
      </c>
      <c r="K3" s="10" t="s">
        <v>98</v>
      </c>
      <c r="L3" s="8" t="s">
        <v>75</v>
      </c>
      <c r="M3" s="10" t="s">
        <v>79</v>
      </c>
      <c r="N3" s="10" t="s">
        <v>90</v>
      </c>
    </row>
    <row r="4" spans="1:14" ht="51.95" customHeight="1" x14ac:dyDescent="0.25">
      <c r="A4" s="66" t="s">
        <v>54</v>
      </c>
      <c r="B4" s="42" t="s">
        <v>58</v>
      </c>
      <c r="C4" s="53"/>
      <c r="D4" s="17"/>
      <c r="E4" s="17"/>
      <c r="F4" s="13"/>
      <c r="G4" s="15"/>
      <c r="H4" s="6"/>
      <c r="I4" s="11"/>
      <c r="J4" s="9"/>
      <c r="K4" s="19"/>
      <c r="L4" s="20"/>
      <c r="M4" s="19"/>
      <c r="N4" s="19"/>
    </row>
    <row r="5" spans="1:14" ht="82.5" customHeight="1" x14ac:dyDescent="0.25">
      <c r="A5" s="66"/>
      <c r="B5" s="3" t="s">
        <v>59</v>
      </c>
      <c r="C5" s="4">
        <v>1</v>
      </c>
      <c r="D5" s="4" t="s">
        <v>60</v>
      </c>
      <c r="E5" s="4" t="s">
        <v>61</v>
      </c>
      <c r="F5" s="14">
        <v>3000</v>
      </c>
      <c r="G5" s="16">
        <f>F5*500</f>
        <v>1500000</v>
      </c>
      <c r="H5" s="28" t="s">
        <v>84</v>
      </c>
      <c r="I5" s="29"/>
      <c r="J5" s="30"/>
      <c r="N5" s="22">
        <f>G5*M5</f>
        <v>0</v>
      </c>
    </row>
    <row r="6" spans="1:14" ht="24.75" customHeight="1" x14ac:dyDescent="0.25">
      <c r="A6" s="31"/>
      <c r="B6" s="32" t="s">
        <v>95</v>
      </c>
      <c r="C6" s="33"/>
      <c r="D6" s="34"/>
      <c r="E6" s="34"/>
      <c r="F6" s="35"/>
      <c r="G6" s="36"/>
      <c r="H6" s="37"/>
      <c r="I6" s="38"/>
      <c r="J6" s="39"/>
      <c r="K6" s="40"/>
      <c r="L6" s="41"/>
      <c r="M6" s="40"/>
      <c r="N6" s="40">
        <f>+N5</f>
        <v>0</v>
      </c>
    </row>
    <row r="7" spans="1:14" ht="11.25" customHeight="1" x14ac:dyDescent="0.25">
      <c r="A7" s="31"/>
      <c r="B7" s="33"/>
      <c r="C7" s="33"/>
      <c r="D7" s="34"/>
      <c r="E7" s="34"/>
      <c r="F7" s="43"/>
      <c r="G7" s="44"/>
      <c r="H7" s="45"/>
      <c r="I7" s="46"/>
      <c r="J7" s="47"/>
      <c r="K7" s="40"/>
      <c r="L7" s="41"/>
      <c r="M7" s="40"/>
      <c r="N7" s="40"/>
    </row>
    <row r="8" spans="1:14" ht="18" customHeight="1" thickBot="1" x14ac:dyDescent="0.3">
      <c r="A8" s="7"/>
      <c r="M8" s="54"/>
      <c r="N8" s="54"/>
    </row>
    <row r="9" spans="1:14" ht="45" customHeight="1" thickBot="1" x14ac:dyDescent="0.3">
      <c r="A9" s="24"/>
      <c r="B9" s="55" t="s">
        <v>96</v>
      </c>
      <c r="C9" s="56">
        <v>0</v>
      </c>
    </row>
    <row r="10" spans="1:14" ht="15" customHeight="1" x14ac:dyDescent="0.25">
      <c r="A10" s="7"/>
    </row>
    <row r="11" spans="1:14" ht="15" customHeight="1" x14ac:dyDescent="0.25">
      <c r="A11" s="7"/>
    </row>
    <row r="12" spans="1:14" ht="15" customHeight="1" x14ac:dyDescent="0.25">
      <c r="A12" s="7"/>
    </row>
    <row r="13" spans="1:14" ht="15" customHeight="1" x14ac:dyDescent="0.25">
      <c r="A13" s="7"/>
    </row>
    <row r="14" spans="1:14" ht="15" customHeight="1" x14ac:dyDescent="0.25">
      <c r="A14" s="7"/>
    </row>
    <row r="15" spans="1:14" ht="15" customHeight="1" x14ac:dyDescent="0.25">
      <c r="A15" s="7"/>
    </row>
    <row r="16" spans="1:14" ht="15" customHeight="1" x14ac:dyDescent="0.25">
      <c r="A16" s="7"/>
    </row>
    <row r="17" spans="1:1" ht="15" customHeight="1" x14ac:dyDescent="0.25">
      <c r="A17" s="7"/>
    </row>
    <row r="18" spans="1:1" ht="15" customHeight="1" x14ac:dyDescent="0.25">
      <c r="A18" s="7"/>
    </row>
    <row r="19" spans="1:1" ht="15" customHeight="1" x14ac:dyDescent="0.25">
      <c r="A19" s="7"/>
    </row>
    <row r="20" spans="1:1" ht="15" customHeight="1" x14ac:dyDescent="0.25">
      <c r="A20" s="7"/>
    </row>
    <row r="21" spans="1:1" ht="15" customHeight="1" x14ac:dyDescent="0.25">
      <c r="A21" s="7"/>
    </row>
    <row r="22" spans="1:1" ht="15" customHeight="1" x14ac:dyDescent="0.25">
      <c r="A22" s="7"/>
    </row>
    <row r="23" spans="1:1" ht="15.75" x14ac:dyDescent="0.25">
      <c r="A23" s="7"/>
    </row>
    <row r="24" spans="1:1" ht="15.75" x14ac:dyDescent="0.25">
      <c r="A24" s="7"/>
    </row>
    <row r="25" spans="1:1" ht="15.75" x14ac:dyDescent="0.25">
      <c r="A25" s="7"/>
    </row>
    <row r="26" spans="1:1" ht="15.75" x14ac:dyDescent="0.25">
      <c r="A26" s="7"/>
    </row>
    <row r="27" spans="1:1" ht="15.75" x14ac:dyDescent="0.25">
      <c r="A27" s="7"/>
    </row>
  </sheetData>
  <mergeCells count="2">
    <mergeCell ref="A1:N1"/>
    <mergeCell ref="A4:A5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DAC62-A88B-4F1B-AEAB-E54A65FF299F}">
  <dimension ref="A1:N28"/>
  <sheetViews>
    <sheetView zoomScale="80" zoomScaleNormal="80" workbookViewId="0">
      <selection sqref="A1:N1"/>
    </sheetView>
  </sheetViews>
  <sheetFormatPr baseColWidth="10" defaultRowHeight="15" x14ac:dyDescent="0.25"/>
  <cols>
    <col min="1" max="1" width="13.28515625" style="21" bestFit="1" customWidth="1"/>
    <col min="2" max="2" width="80.140625" style="21" customWidth="1"/>
    <col min="3" max="3" width="15" style="21" customWidth="1"/>
    <col min="4" max="4" width="45.7109375" style="21" customWidth="1"/>
    <col min="5" max="5" width="32.42578125" style="21" customWidth="1"/>
    <col min="6" max="7" width="31" style="16" customWidth="1"/>
    <col min="8" max="8" width="31" style="21" customWidth="1"/>
    <col min="9" max="9" width="24.5703125" style="22" customWidth="1"/>
    <col min="10" max="10" width="19.5703125" style="23" customWidth="1"/>
    <col min="11" max="11" width="22.7109375" style="22" customWidth="1"/>
    <col min="12" max="12" width="17.85546875" style="23" customWidth="1"/>
    <col min="13" max="14" width="23.7109375" style="22" customWidth="1"/>
    <col min="15" max="16384" width="11.42578125" style="21"/>
  </cols>
  <sheetData>
    <row r="1" spans="1:14" ht="141.75" customHeight="1" x14ac:dyDescent="0.25">
      <c r="A1" s="64" t="s">
        <v>102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s="57" customFormat="1" ht="21" x14ac:dyDescent="0.25">
      <c r="B2" s="58" t="s">
        <v>97</v>
      </c>
      <c r="F2" s="59"/>
      <c r="G2" s="60"/>
      <c r="I2" s="61"/>
      <c r="J2" s="62"/>
      <c r="K2" s="63"/>
      <c r="L2" s="62"/>
      <c r="M2" s="61"/>
      <c r="N2" s="61"/>
    </row>
    <row r="3" spans="1:14" s="26" customFormat="1" ht="89.25" customHeight="1" x14ac:dyDescent="0.25">
      <c r="A3" s="2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12" t="s">
        <v>92</v>
      </c>
      <c r="G3" s="12" t="s">
        <v>91</v>
      </c>
      <c r="H3" s="5" t="s">
        <v>87</v>
      </c>
      <c r="I3" s="10" t="s">
        <v>88</v>
      </c>
      <c r="J3" s="8" t="s">
        <v>86</v>
      </c>
      <c r="K3" s="10" t="s">
        <v>98</v>
      </c>
      <c r="L3" s="8" t="s">
        <v>75</v>
      </c>
      <c r="M3" s="10" t="s">
        <v>79</v>
      </c>
      <c r="N3" s="10" t="s">
        <v>90</v>
      </c>
    </row>
    <row r="4" spans="1:14" ht="51.75" customHeight="1" x14ac:dyDescent="0.25">
      <c r="A4" s="66" t="s">
        <v>56</v>
      </c>
      <c r="B4" s="42" t="s">
        <v>62</v>
      </c>
      <c r="C4" s="17"/>
      <c r="D4" s="17"/>
      <c r="E4" s="17"/>
      <c r="F4" s="15"/>
      <c r="G4" s="15"/>
      <c r="H4" s="18"/>
      <c r="I4" s="19"/>
      <c r="J4" s="20"/>
      <c r="K4" s="19"/>
      <c r="L4" s="20"/>
      <c r="M4" s="19"/>
      <c r="N4" s="19"/>
    </row>
    <row r="5" spans="1:14" ht="51.75" customHeight="1" x14ac:dyDescent="0.25">
      <c r="A5" s="66"/>
      <c r="B5" s="3" t="s">
        <v>68</v>
      </c>
      <c r="C5" s="4">
        <v>1</v>
      </c>
      <c r="D5" s="4" t="s">
        <v>65</v>
      </c>
      <c r="E5" s="4" t="s">
        <v>12</v>
      </c>
      <c r="F5" s="14">
        <v>12</v>
      </c>
      <c r="G5" s="16">
        <f>F5*600</f>
        <v>7200</v>
      </c>
      <c r="H5" s="28" t="s">
        <v>83</v>
      </c>
      <c r="I5" s="29"/>
      <c r="J5" s="30"/>
      <c r="N5" s="22">
        <f>G5*M5</f>
        <v>0</v>
      </c>
    </row>
    <row r="6" spans="1:14" ht="51.75" customHeight="1" x14ac:dyDescent="0.25">
      <c r="A6" s="66"/>
      <c r="B6" s="3" t="s">
        <v>67</v>
      </c>
      <c r="C6" s="4">
        <v>2</v>
      </c>
      <c r="D6" s="4" t="s">
        <v>65</v>
      </c>
      <c r="E6" s="4" t="s">
        <v>12</v>
      </c>
      <c r="F6" s="14">
        <v>16</v>
      </c>
      <c r="G6" s="16">
        <f>F6*600</f>
        <v>9600</v>
      </c>
      <c r="H6" s="28" t="s">
        <v>83</v>
      </c>
      <c r="I6" s="29"/>
      <c r="J6" s="30"/>
      <c r="N6" s="22">
        <f>G6*M6</f>
        <v>0</v>
      </c>
    </row>
    <row r="7" spans="1:14" ht="24.75" customHeight="1" x14ac:dyDescent="0.25">
      <c r="A7" s="31"/>
      <c r="B7" s="32" t="s">
        <v>95</v>
      </c>
      <c r="C7" s="33"/>
      <c r="D7" s="34"/>
      <c r="E7" s="34"/>
      <c r="F7" s="35"/>
      <c r="G7" s="36"/>
      <c r="H7" s="37"/>
      <c r="I7" s="38"/>
      <c r="J7" s="39"/>
      <c r="K7" s="40"/>
      <c r="L7" s="41"/>
      <c r="M7" s="40"/>
      <c r="N7" s="40">
        <f>SUM(N5:N6)</f>
        <v>0</v>
      </c>
    </row>
    <row r="8" spans="1:14" ht="11.25" customHeight="1" x14ac:dyDescent="0.25">
      <c r="A8" s="31"/>
      <c r="B8" s="33"/>
      <c r="C8" s="33"/>
      <c r="D8" s="34"/>
      <c r="E8" s="34"/>
      <c r="F8" s="43"/>
      <c r="G8" s="44"/>
      <c r="H8" s="45"/>
      <c r="I8" s="46"/>
      <c r="J8" s="47"/>
      <c r="K8" s="40"/>
      <c r="L8" s="41"/>
      <c r="M8" s="40"/>
      <c r="N8" s="40"/>
    </row>
    <row r="9" spans="1:14" ht="18" customHeight="1" thickBot="1" x14ac:dyDescent="0.3">
      <c r="A9" s="7"/>
      <c r="M9" s="54"/>
      <c r="N9" s="54"/>
    </row>
    <row r="10" spans="1:14" ht="45" customHeight="1" thickBot="1" x14ac:dyDescent="0.3">
      <c r="A10" s="24"/>
      <c r="B10" s="55" t="s">
        <v>96</v>
      </c>
      <c r="C10" s="56">
        <v>0</v>
      </c>
    </row>
    <row r="11" spans="1:14" ht="15" customHeight="1" x14ac:dyDescent="0.25">
      <c r="A11" s="7"/>
    </row>
    <row r="12" spans="1:14" ht="15" customHeight="1" x14ac:dyDescent="0.25">
      <c r="A12" s="7"/>
    </row>
    <row r="13" spans="1:14" ht="15" customHeight="1" x14ac:dyDescent="0.25">
      <c r="A13" s="7"/>
    </row>
    <row r="14" spans="1:14" ht="15" customHeight="1" x14ac:dyDescent="0.25">
      <c r="A14" s="7"/>
    </row>
    <row r="15" spans="1:14" ht="15" customHeight="1" x14ac:dyDescent="0.25">
      <c r="A15" s="7"/>
    </row>
    <row r="16" spans="1:14" ht="15" customHeight="1" x14ac:dyDescent="0.25">
      <c r="A16" s="7"/>
    </row>
    <row r="17" spans="1:1" ht="15" customHeight="1" x14ac:dyDescent="0.25">
      <c r="A17" s="7"/>
    </row>
    <row r="18" spans="1:1" ht="15" customHeight="1" x14ac:dyDescent="0.25">
      <c r="A18" s="7"/>
    </row>
    <row r="19" spans="1:1" ht="15" customHeight="1" x14ac:dyDescent="0.25">
      <c r="A19" s="7"/>
    </row>
    <row r="20" spans="1:1" ht="15" customHeight="1" x14ac:dyDescent="0.25">
      <c r="A20" s="7"/>
    </row>
    <row r="21" spans="1:1" ht="15" customHeight="1" x14ac:dyDescent="0.25">
      <c r="A21" s="7"/>
    </row>
    <row r="22" spans="1:1" ht="15" customHeight="1" x14ac:dyDescent="0.25">
      <c r="A22" s="7"/>
    </row>
    <row r="23" spans="1:1" ht="15" customHeight="1" x14ac:dyDescent="0.25">
      <c r="A23" s="7"/>
    </row>
    <row r="24" spans="1:1" ht="15.75" x14ac:dyDescent="0.25">
      <c r="A24" s="7"/>
    </row>
    <row r="25" spans="1:1" ht="15.75" x14ac:dyDescent="0.25">
      <c r="A25" s="7"/>
    </row>
    <row r="26" spans="1:1" ht="15.75" x14ac:dyDescent="0.25">
      <c r="A26" s="7"/>
    </row>
    <row r="27" spans="1:1" ht="15.75" x14ac:dyDescent="0.25">
      <c r="A27" s="7"/>
    </row>
    <row r="28" spans="1:1" ht="15.75" x14ac:dyDescent="0.25">
      <c r="A28" s="7"/>
    </row>
  </sheetData>
  <mergeCells count="2">
    <mergeCell ref="A1:N1"/>
    <mergeCell ref="A4:A6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FD65B-9ED7-4098-8557-0C3D3BBC2641}">
  <dimension ref="A1:N26"/>
  <sheetViews>
    <sheetView zoomScale="80" zoomScaleNormal="80" workbookViewId="0">
      <selection activeCell="E6" sqref="E6"/>
    </sheetView>
  </sheetViews>
  <sheetFormatPr baseColWidth="10" defaultRowHeight="15" x14ac:dyDescent="0.25"/>
  <cols>
    <col min="1" max="1" width="13.28515625" style="21" bestFit="1" customWidth="1"/>
    <col min="2" max="2" width="80.140625" style="21" customWidth="1"/>
    <col min="3" max="3" width="15" style="21" customWidth="1"/>
    <col min="4" max="4" width="45.7109375" style="21" customWidth="1"/>
    <col min="5" max="5" width="32.42578125" style="21" customWidth="1"/>
    <col min="6" max="7" width="31" style="16" customWidth="1"/>
    <col min="8" max="8" width="31" style="21" customWidth="1"/>
    <col min="9" max="9" width="24.5703125" style="22" customWidth="1"/>
    <col min="10" max="10" width="19.5703125" style="23" customWidth="1"/>
    <col min="11" max="11" width="22.7109375" style="22" customWidth="1"/>
    <col min="12" max="12" width="17.85546875" style="23" customWidth="1"/>
    <col min="13" max="14" width="23.7109375" style="22" customWidth="1"/>
    <col min="15" max="16384" width="11.42578125" style="21"/>
  </cols>
  <sheetData>
    <row r="1" spans="1:14" ht="141.75" customHeight="1" x14ac:dyDescent="0.25">
      <c r="A1" s="64" t="s">
        <v>101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s="57" customFormat="1" ht="21" x14ac:dyDescent="0.25">
      <c r="B2" s="58" t="s">
        <v>97</v>
      </c>
      <c r="F2" s="59"/>
      <c r="G2" s="60"/>
      <c r="I2" s="61"/>
      <c r="J2" s="62"/>
      <c r="K2" s="63"/>
      <c r="L2" s="62"/>
      <c r="M2" s="61"/>
      <c r="N2" s="61"/>
    </row>
    <row r="3" spans="1:14" s="26" customFormat="1" ht="89.25" customHeight="1" x14ac:dyDescent="0.25">
      <c r="A3" s="2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12" t="s">
        <v>92</v>
      </c>
      <c r="G3" s="12" t="s">
        <v>91</v>
      </c>
      <c r="H3" s="5" t="s">
        <v>87</v>
      </c>
      <c r="I3" s="10" t="s">
        <v>88</v>
      </c>
      <c r="J3" s="8" t="s">
        <v>86</v>
      </c>
      <c r="K3" s="10" t="s">
        <v>98</v>
      </c>
      <c r="L3" s="8" t="s">
        <v>75</v>
      </c>
      <c r="M3" s="10" t="s">
        <v>79</v>
      </c>
      <c r="N3" s="10" t="s">
        <v>90</v>
      </c>
    </row>
    <row r="4" spans="1:14" ht="51.95" customHeight="1" x14ac:dyDescent="0.25">
      <c r="A4" s="66" t="s">
        <v>57</v>
      </c>
      <c r="B4" s="42" t="s">
        <v>66</v>
      </c>
      <c r="C4" s="53"/>
      <c r="D4" s="17"/>
      <c r="E4" s="17"/>
      <c r="F4" s="13"/>
      <c r="G4" s="15"/>
      <c r="H4" s="6"/>
      <c r="I4" s="11"/>
      <c r="J4" s="9"/>
      <c r="K4" s="19"/>
      <c r="L4" s="20"/>
      <c r="M4" s="19"/>
      <c r="N4" s="19"/>
    </row>
    <row r="5" spans="1:14" ht="51.95" customHeight="1" x14ac:dyDescent="0.25">
      <c r="A5" s="66"/>
      <c r="B5" s="3" t="s">
        <v>69</v>
      </c>
      <c r="C5" s="4">
        <v>1</v>
      </c>
      <c r="D5" s="4" t="s">
        <v>70</v>
      </c>
      <c r="E5" s="4" t="s">
        <v>12</v>
      </c>
      <c r="F5" s="14">
        <v>29</v>
      </c>
      <c r="G5" s="16">
        <f>F5*800</f>
        <v>23200</v>
      </c>
      <c r="H5" s="28" t="s">
        <v>83</v>
      </c>
      <c r="I5" s="29"/>
      <c r="J5" s="30"/>
      <c r="N5" s="22">
        <f>G5*M5</f>
        <v>0</v>
      </c>
    </row>
    <row r="6" spans="1:14" ht="24.75" customHeight="1" x14ac:dyDescent="0.25">
      <c r="A6" s="31"/>
      <c r="B6" s="32" t="s">
        <v>95</v>
      </c>
      <c r="C6" s="33"/>
      <c r="D6" s="34"/>
      <c r="E6" s="34"/>
      <c r="F6" s="35"/>
      <c r="G6" s="36"/>
      <c r="H6" s="37"/>
      <c r="I6" s="38"/>
      <c r="J6" s="39"/>
      <c r="K6" s="40"/>
      <c r="L6" s="41"/>
      <c r="M6" s="40"/>
      <c r="N6" s="40">
        <f>+N5</f>
        <v>0</v>
      </c>
    </row>
    <row r="7" spans="1:14" ht="18" customHeight="1" thickBot="1" x14ac:dyDescent="0.3">
      <c r="A7" s="7"/>
      <c r="M7" s="54"/>
      <c r="N7" s="54"/>
    </row>
    <row r="8" spans="1:14" ht="45" customHeight="1" thickBot="1" x14ac:dyDescent="0.3">
      <c r="A8" s="24"/>
      <c r="B8" s="55" t="s">
        <v>96</v>
      </c>
      <c r="C8" s="56">
        <v>0</v>
      </c>
    </row>
    <row r="9" spans="1:14" ht="15" customHeight="1" x14ac:dyDescent="0.25">
      <c r="A9" s="7"/>
    </row>
    <row r="10" spans="1:14" ht="15" customHeight="1" x14ac:dyDescent="0.25">
      <c r="A10" s="7"/>
    </row>
    <row r="11" spans="1:14" ht="15" customHeight="1" x14ac:dyDescent="0.25">
      <c r="A11" s="7"/>
    </row>
    <row r="12" spans="1:14" ht="15" customHeight="1" x14ac:dyDescent="0.25">
      <c r="A12" s="7"/>
    </row>
    <row r="13" spans="1:14" ht="15" customHeight="1" x14ac:dyDescent="0.25">
      <c r="A13" s="7"/>
    </row>
    <row r="14" spans="1:14" ht="15" customHeight="1" x14ac:dyDescent="0.25">
      <c r="A14" s="7"/>
    </row>
    <row r="15" spans="1:14" ht="15" customHeight="1" x14ac:dyDescent="0.25">
      <c r="A15" s="7"/>
    </row>
    <row r="16" spans="1:14" ht="15" customHeight="1" x14ac:dyDescent="0.25">
      <c r="A16" s="7"/>
    </row>
    <row r="17" spans="1:1" ht="15" customHeight="1" x14ac:dyDescent="0.25">
      <c r="A17" s="7"/>
    </row>
    <row r="18" spans="1:1" ht="15" customHeight="1" x14ac:dyDescent="0.25">
      <c r="A18" s="7"/>
    </row>
    <row r="19" spans="1:1" ht="15" customHeight="1" x14ac:dyDescent="0.25">
      <c r="A19" s="7"/>
    </row>
    <row r="20" spans="1:1" ht="15" customHeight="1" x14ac:dyDescent="0.25">
      <c r="A20" s="7"/>
    </row>
    <row r="21" spans="1:1" ht="15" customHeight="1" x14ac:dyDescent="0.25">
      <c r="A21" s="7"/>
    </row>
    <row r="22" spans="1:1" ht="15.75" x14ac:dyDescent="0.25">
      <c r="A22" s="7"/>
    </row>
    <row r="23" spans="1:1" ht="15.75" x14ac:dyDescent="0.25">
      <c r="A23" s="7"/>
    </row>
    <row r="24" spans="1:1" ht="15.75" x14ac:dyDescent="0.25">
      <c r="A24" s="7"/>
    </row>
    <row r="25" spans="1:1" ht="15.75" x14ac:dyDescent="0.25">
      <c r="A25" s="7"/>
    </row>
    <row r="26" spans="1:1" ht="15.75" x14ac:dyDescent="0.25">
      <c r="A26" s="7"/>
    </row>
  </sheetData>
  <mergeCells count="2">
    <mergeCell ref="A4:A5"/>
    <mergeCell ref="A1:N1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LOT 13</vt:lpstr>
      <vt:lpstr>LOT 14</vt:lpstr>
      <vt:lpstr>LOT 15</vt:lpstr>
    </vt:vector>
  </TitlesOfParts>
  <Company>CH FISMES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mplancha</dc:creator>
  <cp:lastModifiedBy>Julie GROUT</cp:lastModifiedBy>
  <dcterms:created xsi:type="dcterms:W3CDTF">2026-02-16T15:15:59Z</dcterms:created>
  <dcterms:modified xsi:type="dcterms:W3CDTF">2026-07-29T10:10:17Z</dcterms:modified>
</cp:coreProperties>
</file>